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Лист2!$B$1:$F$343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3" i="2" l="1"/>
  <c r="F89" i="2"/>
  <c r="E89" i="2"/>
  <c r="D89" i="2"/>
  <c r="F23" i="2"/>
  <c r="E23" i="2"/>
  <c r="D23" i="2"/>
  <c r="E170" i="2" l="1"/>
  <c r="F170" i="2"/>
  <c r="D170" i="2"/>
  <c r="D162" i="2" s="1"/>
  <c r="E140" i="2"/>
  <c r="F140" i="2"/>
  <c r="D140" i="2"/>
  <c r="E84" i="2" l="1"/>
  <c r="F84" i="2"/>
  <c r="D84" i="2"/>
  <c r="E54" i="2" l="1"/>
  <c r="F54" i="2"/>
  <c r="D54" i="2"/>
  <c r="D22" i="2"/>
  <c r="E22" i="2"/>
  <c r="F22" i="2"/>
  <c r="D37" i="2"/>
  <c r="D36" i="2" s="1"/>
  <c r="E37" i="2"/>
  <c r="E36" i="2" s="1"/>
  <c r="F37" i="2"/>
  <c r="F36" i="2" s="1"/>
  <c r="D44" i="2"/>
  <c r="E44" i="2"/>
  <c r="F44" i="2"/>
  <c r="D47" i="2"/>
  <c r="E47" i="2"/>
  <c r="F47" i="2"/>
  <c r="D51" i="2"/>
  <c r="E51" i="2"/>
  <c r="F51" i="2"/>
  <c r="D56" i="2"/>
  <c r="E56" i="2"/>
  <c r="F56" i="2"/>
  <c r="D58" i="2"/>
  <c r="E58" i="2"/>
  <c r="F58" i="2"/>
  <c r="D61" i="2"/>
  <c r="E61" i="2"/>
  <c r="F61" i="2"/>
  <c r="D64" i="2"/>
  <c r="E64" i="2"/>
  <c r="F64" i="2"/>
  <c r="D66" i="2"/>
  <c r="E66" i="2"/>
  <c r="F66" i="2"/>
  <c r="D69" i="2"/>
  <c r="E69" i="2"/>
  <c r="F69" i="2"/>
  <c r="D71" i="2"/>
  <c r="E71" i="2"/>
  <c r="F71" i="2"/>
  <c r="D76" i="2"/>
  <c r="E76" i="2"/>
  <c r="F76" i="2"/>
  <c r="D78" i="2"/>
  <c r="E78" i="2"/>
  <c r="F78" i="2"/>
  <c r="D80" i="2"/>
  <c r="E80" i="2"/>
  <c r="F80" i="2"/>
  <c r="D82" i="2"/>
  <c r="E82" i="2"/>
  <c r="F82" i="2"/>
  <c r="D87" i="2"/>
  <c r="D86" i="2" s="1"/>
  <c r="E87" i="2"/>
  <c r="E86" i="2" s="1"/>
  <c r="F87" i="2"/>
  <c r="F86" i="2" s="1"/>
  <c r="D92" i="2"/>
  <c r="E92" i="2"/>
  <c r="F92" i="2"/>
  <c r="D96" i="2"/>
  <c r="E96" i="2"/>
  <c r="F96" i="2"/>
  <c r="D101" i="2"/>
  <c r="D100" i="2" s="1"/>
  <c r="E101" i="2"/>
  <c r="E100" i="2" s="1"/>
  <c r="F101" i="2"/>
  <c r="F100" i="2" s="1"/>
  <c r="D111" i="2"/>
  <c r="D110" i="2" s="1"/>
  <c r="D108" i="2" s="1"/>
  <c r="E111" i="2"/>
  <c r="E110" i="2" s="1"/>
  <c r="E108" i="2" s="1"/>
  <c r="F111" i="2"/>
  <c r="F110" i="2" s="1"/>
  <c r="F108" i="2" s="1"/>
  <c r="D119" i="2"/>
  <c r="E119" i="2"/>
  <c r="D121" i="2"/>
  <c r="E121" i="2"/>
  <c r="F121" i="2"/>
  <c r="D128" i="2"/>
  <c r="E128" i="2"/>
  <c r="F128" i="2"/>
  <c r="D131" i="2"/>
  <c r="D130" i="2" s="1"/>
  <c r="E131" i="2"/>
  <c r="E130" i="2" s="1"/>
  <c r="F131" i="2"/>
  <c r="F130" i="2" s="1"/>
  <c r="D134" i="2"/>
  <c r="E134" i="2"/>
  <c r="F134" i="2"/>
  <c r="D136" i="2"/>
  <c r="E136" i="2"/>
  <c r="F136" i="2"/>
  <c r="D138" i="2"/>
  <c r="E138" i="2"/>
  <c r="F138" i="2"/>
  <c r="E164" i="2"/>
  <c r="E163" i="2" s="1"/>
  <c r="E162" i="2" s="1"/>
  <c r="F164" i="2"/>
  <c r="F163" i="2" s="1"/>
  <c r="F162" i="2" s="1"/>
  <c r="D197" i="2"/>
  <c r="E197" i="2"/>
  <c r="F197" i="2"/>
  <c r="D208" i="2"/>
  <c r="E208" i="2"/>
  <c r="F208" i="2"/>
  <c r="D211" i="2"/>
  <c r="E211" i="2"/>
  <c r="F211" i="2"/>
  <c r="D270" i="2"/>
  <c r="E270" i="2"/>
  <c r="F270" i="2"/>
  <c r="D289" i="2"/>
  <c r="E289" i="2"/>
  <c r="F289" i="2"/>
  <c r="D301" i="2"/>
  <c r="E301" i="2"/>
  <c r="F301" i="2"/>
  <c r="D306" i="2"/>
  <c r="E306" i="2"/>
  <c r="F306" i="2"/>
  <c r="D321" i="2"/>
  <c r="E321" i="2"/>
  <c r="F321" i="2"/>
  <c r="D326" i="2"/>
  <c r="D325" i="2" s="1"/>
  <c r="E326" i="2"/>
  <c r="E325" i="2" s="1"/>
  <c r="F326" i="2"/>
  <c r="F325" i="2" s="1"/>
  <c r="D332" i="2"/>
  <c r="D331" i="2" s="1"/>
  <c r="E332" i="2"/>
  <c r="E331" i="2" s="1"/>
  <c r="F332" i="2"/>
  <c r="F331" i="2" s="1"/>
  <c r="F75" i="2" l="1"/>
  <c r="D75" i="2"/>
  <c r="E75" i="2"/>
  <c r="D180" i="2"/>
  <c r="F300" i="2"/>
  <c r="E300" i="2"/>
  <c r="E180" i="2"/>
  <c r="F180" i="2"/>
  <c r="D300" i="2"/>
  <c r="D267" i="2"/>
  <c r="D118" i="2"/>
  <c r="D107" i="2" s="1"/>
  <c r="F267" i="2"/>
  <c r="F133" i="2"/>
  <c r="F127" i="2" s="1"/>
  <c r="F68" i="2"/>
  <c r="F43" i="2"/>
  <c r="F42" i="2" s="1"/>
  <c r="E68" i="2"/>
  <c r="E43" i="2"/>
  <c r="E42" i="2" s="1"/>
  <c r="D43" i="2"/>
  <c r="D42" i="2" s="1"/>
  <c r="E91" i="2"/>
  <c r="D133" i="2"/>
  <c r="D127" i="2" s="1"/>
  <c r="D91" i="2"/>
  <c r="F63" i="2"/>
  <c r="F60" i="2" s="1"/>
  <c r="E133" i="2"/>
  <c r="E127" i="2" s="1"/>
  <c r="F118" i="2"/>
  <c r="F107" i="2" s="1"/>
  <c r="D63" i="2"/>
  <c r="D60" i="2" s="1"/>
  <c r="E118" i="2"/>
  <c r="E107" i="2" s="1"/>
  <c r="E63" i="2"/>
  <c r="E60" i="2" s="1"/>
  <c r="E267" i="2"/>
  <c r="F91" i="2"/>
  <c r="D68" i="2"/>
  <c r="D178" i="2" l="1"/>
  <c r="D177" i="2" s="1"/>
  <c r="E178" i="2"/>
  <c r="E177" i="2" s="1"/>
  <c r="D74" i="2"/>
  <c r="D21" i="2" s="1"/>
  <c r="E74" i="2"/>
  <c r="F178" i="2"/>
  <c r="F177" i="2" s="1"/>
  <c r="F74" i="2"/>
  <c r="F21" i="2" l="1"/>
  <c r="F343" i="2" s="1"/>
  <c r="E21" i="2"/>
  <c r="E343" i="2" s="1"/>
  <c r="D343" i="2"/>
</calcChain>
</file>

<file path=xl/sharedStrings.xml><?xml version="1.0" encoding="utf-8"?>
<sst xmlns="http://schemas.openxmlformats.org/spreadsheetml/2006/main" count="561" uniqueCount="530">
  <si>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</si>
  <si>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</si>
  <si>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</si>
  <si>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</si>
  <si>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</si>
  <si>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</si>
  <si>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</si>
  <si>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</si>
  <si>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</si>
  <si>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</si>
  <si>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</si>
  <si>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</si>
  <si>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</si>
  <si>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</si>
  <si>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</si>
  <si>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</si>
  <si>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</si>
  <si>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</si>
  <si>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</si>
  <si>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</si>
  <si>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</si>
  <si>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</si>
  <si>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</si>
  <si>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</si>
  <si>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</si>
  <si>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</si>
  <si>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</si>
  <si>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</si>
  <si>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</si>
  <si>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</si>
  <si>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</si>
  <si>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</si>
  <si>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</si>
  <si>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</si>
  <si>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</si>
  <si>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</si>
  <si>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</si>
  <si>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</si>
  <si>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</si>
  <si>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</si>
  <si>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</si>
  <si>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</si>
  <si>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</si>
  <si>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</si>
  <si>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</si>
  <si>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</si>
  <si>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</si>
  <si>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</si>
  <si>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</si>
  <si>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</si>
  <si>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</si>
  <si>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</si>
  <si>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</si>
  <si>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</si>
  <si>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</si>
  <si>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</si>
  <si>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</si>
  <si>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</si>
  <si>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</si>
  <si>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</si>
  <si>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</si>
  <si>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</si>
  <si>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</si>
  <si>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</si>
  <si>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</si>
  <si>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</si>
  <si>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</si>
  <si>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</si>
  <si>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</si>
  <si>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</si>
  <si>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</si>
  <si>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</si>
  <si>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</si>
  <si>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</si>
  <si>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</si>
  <si>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</si>
  <si>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</si>
  <si>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</si>
  <si>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</si>
  <si>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</si>
  <si>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</si>
  <si>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</si>
  <si>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</si>
  <si>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</si>
  <si>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</si>
  <si>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</si>
  <si>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</si>
  <si>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</si>
  <si>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</si>
  <si>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</si>
  <si>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</si>
  <si>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</si>
  <si>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</si>
  <si>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</si>
  <si>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</si>
  <si>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</si>
  <si>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</si>
  <si>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</si>
  <si>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</si>
  <si>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</si>
  <si>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</si>
  <si>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</si>
  <si>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</si>
  <si>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</si>
  <si>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</si>
  <si>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</si>
  <si>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</si>
  <si>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</si>
  <si>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</si>
  <si>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</si>
  <si>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</si>
  <si>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</si>
  <si>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</si>
  <si>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</si>
  <si>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</si>
  <si>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</si>
  <si>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</si>
  <si>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</si>
  <si>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</si>
  <si>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</si>
  <si>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</si>
  <si>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</si>
  <si>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</si>
  <si>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</si>
  <si>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</si>
  <si>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</si>
  <si>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</si>
  <si>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</si>
  <si>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</si>
  <si>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</si>
  <si>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</si>
  <si>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</si>
  <si>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</si>
  <si>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</si>
  <si>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</si>
  <si>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</si>
  <si>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</si>
  <si>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</si>
  <si>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</si>
  <si>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</si>
  <si>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</si>
  <si>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</si>
  <si>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</si>
  <si>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</si>
  <si>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</si>
  <si>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</si>
  <si>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</si>
  <si>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</si>
  <si>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</si>
  <si>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</si>
  <si>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</si>
  <si>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</si>
  <si>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</si>
  <si>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</si>
  <si>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</si>
  <si>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</si>
  <si>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</si>
  <si>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</si>
  <si>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</si>
  <si>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</si>
  <si>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</si>
  <si>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</si>
  <si>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</si>
  <si>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</si>
  <si>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</si>
  <si>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</si>
  <si>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</si>
  <si>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</si>
  <si>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</si>
  <si>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</si>
  <si>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</si>
  <si>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</si>
  <si>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</si>
  <si>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</si>
  <si>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</si>
  <si>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</si>
  <si>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</si>
  <si>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</si>
  <si>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</si>
  <si>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</si>
  <si>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</si>
  <si>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</si>
  <si>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</si>
  <si>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</si>
  <si>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</si>
  <si>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</si>
  <si>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</si>
  <si>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</si>
  <si>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</si>
  <si>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</si>
  <si>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</si>
  <si>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</si>
  <si>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</si>
  <si>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</si>
  <si>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</si>
  <si>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</si>
  <si>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</si>
  <si>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</si>
  <si>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</si>
  <si>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</si>
  <si>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</si>
  <si>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</si>
  <si>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</si>
  <si>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</si>
  <si>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</si>
  <si>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</si>
  <si>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</si>
  <si>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</si>
  <si>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</si>
  <si>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</si>
  <si>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</si>
  <si>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</si>
  <si>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</si>
  <si>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</si>
  <si>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</si>
  <si>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</si>
  <si>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</si>
  <si>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</si>
  <si>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</si>
  <si>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</si>
  <si>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</si>
  <si>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</si>
  <si>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</si>
  <si>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</si>
  <si>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</si>
  <si>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</si>
  <si>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</si>
  <si>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</si>
  <si>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</si>
  <si>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</si>
  <si>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</si>
  <si>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</si>
  <si>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</si>
  <si>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</si>
  <si>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</si>
  <si>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</si>
  <si>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</si>
  <si>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</si>
  <si>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</si>
  <si>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</si>
  <si>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</si>
  <si>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</si>
  <si>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</si>
  <si>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</si>
  <si>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</si>
  <si>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</si>
  <si>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</si>
  <si>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</si>
  <si>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</si>
  <si>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</si>
  <si>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</si>
  <si>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</si>
  <si>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</si>
  <si>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</si>
  <si>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</si>
  <si>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</si>
  <si>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</si>
  <si>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</si>
  <si>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</si>
  <si>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</si>
  <si>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</si>
  <si>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</si>
  <si>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</si>
  <si>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</si>
  <si>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</si>
  <si>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</si>
  <si>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</si>
  <si>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</si>
  <si>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</si>
  <si>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</si>
  <si>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</si>
  <si>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</si>
  <si>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</si>
  <si>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</si>
  <si>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</si>
  <si>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</si>
  <si>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</si>
  <si>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</si>
  <si>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</si>
  <si>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</si>
  <si>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</si>
  <si>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</si>
  <si>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</si>
  <si>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</si>
  <si>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</si>
  <si>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</si>
  <si>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</si>
  <si>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</si>
  <si>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</si>
  <si>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</si>
  <si>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</si>
  <si>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</si>
  <si>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</si>
  <si>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</si>
  <si>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</si>
  <si>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</si>
  <si>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</si>
  <si>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182 1 16 10129 01 0000 140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</si>
  <si>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</si>
  <si>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</si>
  <si>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</si>
  <si>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</si>
  <si>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годугода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</si>
  <si>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</si>
  <si>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</si>
  <si>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</si>
  <si>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</si>
  <si>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</si>
  <si>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</si>
  <si>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</si>
  <si>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</si>
  <si>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</si>
  <si>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</si>
  <si>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</si>
  <si>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</si>
  <si>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</si>
  <si>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</si>
  <si>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</si>
  <si>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</si>
  <si>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</si>
  <si>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</si>
  <si>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</si>
  <si>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</si>
  <si>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</si>
  <si>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</si>
  <si>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</si>
  <si>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</si>
  <si>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</si>
  <si>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</si>
  <si>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</si>
  <si>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</si>
  <si>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</si>
  <si>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</si>
  <si>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</si>
  <si>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</si>
  <si>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</si>
  <si>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</si>
  <si>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</si>
  <si>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</si>
  <si>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</si>
  <si>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</si>
  <si>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</si>
  <si>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</si>
  <si>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</si>
  <si>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</si>
  <si>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</si>
  <si>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</si>
  <si>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</si>
  <si>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</si>
  <si>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</si>
  <si>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</si>
  <si>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</si>
  <si>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</si>
  <si>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</si>
  <si>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</si>
  <si>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</si>
  <si>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</si>
  <si>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</si>
  <si>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</si>
  <si>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</si>
  <si>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</si>
  <si>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</si>
  <si>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</si>
  <si>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</si>
  <si>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</si>
  <si>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</si>
  <si>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</si>
  <si>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</si>
  <si>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</si>
  <si>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</si>
  <si>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</si>
  <si>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</si>
  <si>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</si>
  <si>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</si>
  <si>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</si>
  <si>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</si>
  <si>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</si>
  <si>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</si>
  <si>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</si>
  <si>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</si>
  <si>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</si>
  <si>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</si>
  <si>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</si>
  <si>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</si>
  <si>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</si>
  <si>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</si>
  <si>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</si>
  <si>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</si>
  <si>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</si>
  <si>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</si>
  <si>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</si>
  <si>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</si>
  <si>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</si>
  <si>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</si>
  <si>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</si>
  <si>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</si>
  <si>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</si>
  <si>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</si>
  <si>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</si>
  <si>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</si>
  <si>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</si>
  <si>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</si>
  <si>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</si>
  <si>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</si>
  <si>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</si>
  <si>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</si>
  <si>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</si>
  <si>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</si>
  <si>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</si>
  <si>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</si>
  <si>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</si>
  <si>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</si>
  <si>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</si>
  <si>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</si>
  <si>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</si>
  <si>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</si>
  <si>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</si>
  <si>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</si>
  <si>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</si>
  <si>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</si>
  <si>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</si>
  <si>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</si>
  <si>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</si>
  <si>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</si>
  <si>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</si>
  <si>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</si>
  <si>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</si>
  <si>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</si>
  <si>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</si>
  <si>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000 1 16 10123 01 0041 140</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</si>
  <si>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</si>
  <si>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</si>
  <si>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</si>
  <si>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</si>
  <si>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</si>
  <si>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</si>
  <si>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</si>
  <si>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</si>
  <si>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</si>
  <si>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</si>
  <si>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</si>
  <si>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</si>
  <si>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</si>
  <si>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</si>
  <si>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</si>
  <si>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</si>
  <si>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</si>
  <si>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</si>
  <si>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</si>
  <si>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</si>
  <si>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</si>
  <si>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</si>
  <si>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</si>
  <si>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</si>
  <si>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</si>
  <si>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</si>
  <si>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</si>
  <si>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</si>
  <si>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</si>
  <si>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</si>
  <si>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</si>
  <si>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</si>
  <si>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</si>
  <si>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</si>
  <si>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</si>
  <si>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</si>
  <si>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</si>
  <si>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</si>
  <si>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</si>
  <si>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на 2025 год и на плановый период 2026 и 2027 годов</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</si>
  <si>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</si>
  <si>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</si>
  <si>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</si>
  <si>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</si>
  <si>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</si>
  <si>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</si>
  <si>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</si>
  <si>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</si>
  <si>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</si>
  <si>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</si>
  <si>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</si>
  <si>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</si>
  <si>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</si>
  <si>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</si>
  <si>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</si>
  <si>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t xml:space="preserve">                                                                         к решению Совета депутатов городского округа Лобня </t>
  </si>
  <si>
    <t xml:space="preserve">                                                                         Приложение 1</t>
  </si>
  <si>
    <t xml:space="preserve">                                                                         "О внесении изменений и дополнений</t>
  </si>
  <si>
    <t xml:space="preserve">                                                                         в решение Совета депутатов городского округа Лобня</t>
  </si>
  <si>
    <t xml:space="preserve">                                                                         "О бюджете городского округа Лобня на 2025 год</t>
  </si>
  <si>
    <t xml:space="preserve">                                                                         и на плановый период 2026 и 2027 годов"</t>
  </si>
  <si>
    <t xml:space="preserve">                                                                         к решению Совета депутатов городского округа Лобня</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</si>
  <si>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</si>
  <si>
    <t xml:space="preserve">                                                                         «О бюджете городского округа Лобня на 2025 год</t>
  </si>
  <si>
    <t xml:space="preserve">                                                                         и на плановый период 2026 и 2027 годов»</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</si>
  <si>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</si>
  <si>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</si>
  <si>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</si>
  <si>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</si>
  <si>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</si>
  <si>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</si>
  <si>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</si>
  <si>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</si>
  <si>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</si>
  <si>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</si>
  <si>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</si>
  <si>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</si>
  <si>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</si>
  <si>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</si>
  <si>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</si>
  <si>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</si>
  <si>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</si>
  <si>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</si>
  <si>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</si>
  <si>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</si>
  <si>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</si>
  <si>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</si>
  <si>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</si>
  <si>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 xml:space="preserve">901 1 17 15020 04 0010 150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</si>
  <si>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</si>
  <si>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</si>
  <si>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</si>
  <si>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</si>
  <si>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</si>
  <si>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</si>
  <si>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 xml:space="preserve">901 1 17 15020 04 0013 150 </t>
  </si>
  <si>
    <t>000 1 17 05040 00 0000 180</t>
  </si>
  <si>
    <t>Субсидия на на обеспечение мероприятий по переселению граждан из аварийного жилищного фонда, признанного таковым после 1 января 2017 года</t>
  </si>
  <si>
    <t>000 1 17 05040 04 0005 180</t>
  </si>
  <si>
    <r>
      <t xml:space="preserve">                                                                         от </t>
    </r>
    <r>
      <rPr>
        <u/>
        <sz val="12"/>
        <color theme="1"/>
        <rFont val="Times New Roman"/>
        <family val="1"/>
        <charset val="204"/>
      </rPr>
      <t>12.08.2025</t>
    </r>
    <r>
      <rPr>
        <sz val="12"/>
        <color theme="1"/>
        <rFont val="Times New Roman"/>
        <family val="1"/>
        <charset val="204"/>
      </rPr>
      <t xml:space="preserve">  № </t>
    </r>
    <r>
      <rPr>
        <u/>
        <sz val="12"/>
        <color theme="1"/>
        <rFont val="Times New Roman"/>
        <family val="1"/>
        <charset val="204"/>
      </rPr>
      <t>88/82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</si>
</sst>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9"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u/>
      <sz val="12"/>
      <color theme="1"/>
      <name val="Times New Roman"/>
      <family val="1"/>
      <charset val="204"/>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11" applyNumberFormat="0" applyAlignment="0" applyProtection="0"/>
    <xf numFmtId="0" fontId="16" fillId="6"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7" borderId="14"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81">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0" fontId="33" fillId="0" borderId="0" xfId="0" applyFont="1" applyAlignment="1">
      <alignment horizontal="justify"/>
    </xf>
    <xf numFmtId="165" fontId="33" fillId="0" borderId="0" xfId="0" applyNumberFormat="1" applyFont="1" applyFill="1"/>
    <xf numFmtId="0" fontId="34"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3"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0" fontId="36" fillId="0" borderId="0" xfId="0" applyFont="1" applyAlignment="1">
      <alignment horizontal="center" vertical="center"/>
    </xf>
    <xf numFmtId="0" fontId="31" fillId="0" borderId="0" xfId="0" applyFont="1" applyFill="1" applyAlignment="1">
      <alignment horizontal="center" vertical="center"/>
    </xf>
    <xf numFmtId="0" fontId="36" fillId="0" borderId="0" xfId="0" applyFont="1" applyFill="1" applyAlignment="1">
      <alignment horizontal="center" vertic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vertical="top" wrapText="1"/>
    </xf>
    <xf numFmtId="164" fontId="37" fillId="0" borderId="1" xfId="0" applyNumberFormat="1" applyFont="1" applyFill="1" applyBorder="1" applyAlignment="1">
      <alignment horizontal="center" vertical="top"/>
    </xf>
    <xf numFmtId="165" fontId="37"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4" fontId="42" fillId="0" borderId="3" xfId="0" applyNumberFormat="1" applyFont="1" applyFill="1" applyBorder="1" applyAlignment="1">
      <alignment horizontal="center" vertical="top"/>
    </xf>
    <xf numFmtId="164" fontId="37"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7" fillId="0" borderId="1" xfId="0" applyFont="1" applyFill="1" applyBorder="1" applyAlignment="1">
      <alignment horizontal="center" vertical="top"/>
    </xf>
    <xf numFmtId="0" fontId="6" fillId="0" borderId="1" xfId="0" applyFont="1" applyFill="1" applyBorder="1" applyAlignment="1">
      <alignment horizontal="center" vertical="top"/>
    </xf>
    <xf numFmtId="0" fontId="35" fillId="0" borderId="1" xfId="0" applyFont="1" applyFill="1" applyBorder="1" applyAlignment="1">
      <alignment horizontal="center" vertical="top"/>
    </xf>
    <xf numFmtId="0" fontId="6" fillId="0" borderId="5" xfId="0" applyFont="1" applyFill="1" applyBorder="1" applyAlignment="1">
      <alignment horizontal="center" vertical="top"/>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4" fontId="6" fillId="0" borderId="10" xfId="0" applyNumberFormat="1" applyFont="1" applyFill="1" applyBorder="1" applyAlignment="1">
      <alignment horizontal="center" vertical="top"/>
    </xf>
    <xf numFmtId="165" fontId="44" fillId="0" borderId="1" xfId="0" applyNumberFormat="1" applyFont="1" applyFill="1" applyBorder="1" applyAlignment="1">
      <alignment vertical="top" wrapText="1"/>
    </xf>
    <xf numFmtId="165" fontId="45" fillId="0" borderId="1" xfId="0" applyNumberFormat="1" applyFont="1" applyFill="1" applyBorder="1" applyAlignment="1">
      <alignment vertical="top" wrapText="1"/>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6"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6"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6"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6" fillId="0" borderId="6" xfId="0" applyFont="1" applyFill="1" applyBorder="1" applyAlignment="1">
      <alignment horizontal="center" vertical="top"/>
    </xf>
    <xf numFmtId="165" fontId="47" fillId="0" borderId="1" xfId="0" applyNumberFormat="1" applyFont="1" applyFill="1" applyBorder="1" applyAlignment="1">
      <alignment vertical="top"/>
    </xf>
    <xf numFmtId="165" fontId="36"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6" fillId="0" borderId="3" xfId="0" applyNumberFormat="1" applyFont="1" applyFill="1" applyBorder="1" applyAlignment="1">
      <alignment vertical="top"/>
    </xf>
    <xf numFmtId="165" fontId="47" fillId="0" borderId="3" xfId="0" applyNumberFormat="1" applyFont="1" applyFill="1" applyBorder="1" applyAlignment="1">
      <alignment vertical="top"/>
    </xf>
    <xf numFmtId="0" fontId="36" fillId="0" borderId="5" xfId="0" applyFont="1" applyFill="1" applyBorder="1" applyAlignment="1">
      <alignment horizontal="center" vertical="top"/>
    </xf>
    <xf numFmtId="0" fontId="36" fillId="0" borderId="3" xfId="0" applyFont="1" applyFill="1" applyBorder="1" applyAlignment="1">
      <alignment horizontal="center" vertical="top"/>
    </xf>
    <xf numFmtId="165" fontId="37" fillId="0" borderId="3" xfId="0" applyNumberFormat="1" applyFont="1" applyFill="1" applyBorder="1" applyAlignment="1">
      <alignment vertical="top"/>
    </xf>
    <xf numFmtId="0" fontId="42" fillId="0" borderId="0" xfId="0" applyFont="1" applyFill="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42" fillId="0" borderId="1" xfId="0" applyFont="1" applyFill="1" applyBorder="1" applyAlignment="1">
      <alignment horizontal="center" vertical="top"/>
    </xf>
    <xf numFmtId="0" fontId="6" fillId="0" borderId="8" xfId="0" applyFont="1" applyFill="1" applyBorder="1" applyAlignment="1">
      <alignment horizontal="center" vertical="top" wrapText="1"/>
    </xf>
    <xf numFmtId="165" fontId="6" fillId="0" borderId="4" xfId="0" applyNumberFormat="1" applyFont="1" applyFill="1" applyBorder="1" applyAlignment="1">
      <alignment vertical="top"/>
    </xf>
    <xf numFmtId="0" fontId="36" fillId="0" borderId="1" xfId="0" applyFont="1" applyFill="1" applyBorder="1" applyAlignment="1">
      <alignment horizontal="center" vertical="top"/>
    </xf>
    <xf numFmtId="0" fontId="37" fillId="0" borderId="3" xfId="0" applyFont="1" applyFill="1" applyBorder="1" applyAlignment="1">
      <alignment horizontal="center" vertical="top"/>
    </xf>
    <xf numFmtId="0" fontId="45" fillId="0" borderId="3" xfId="0" applyFont="1" applyFill="1" applyBorder="1" applyAlignment="1">
      <alignment horizontal="center" vertical="top"/>
    </xf>
    <xf numFmtId="165" fontId="45" fillId="0" borderId="1" xfId="0" applyNumberFormat="1" applyFont="1" applyFill="1" applyBorder="1" applyAlignment="1">
      <alignment vertical="top"/>
    </xf>
    <xf numFmtId="0" fontId="44" fillId="0" borderId="3" xfId="0"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1" xfId="0" applyNumberFormat="1" applyFont="1" applyFill="1" applyBorder="1" applyAlignment="1">
      <alignment vertical="top" wrapText="1" shrinkToFit="1"/>
    </xf>
    <xf numFmtId="0" fontId="37"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164" fontId="42" fillId="0" borderId="4" xfId="0" applyNumberFormat="1" applyFont="1" applyFill="1" applyBorder="1" applyAlignment="1">
      <alignment horizontal="center" vertical="top"/>
    </xf>
    <xf numFmtId="49" fontId="35" fillId="0" borderId="1" xfId="0" applyNumberFormat="1" applyFont="1" applyFill="1" applyBorder="1" applyAlignment="1">
      <alignment horizontal="center" vertical="top"/>
    </xf>
    <xf numFmtId="165" fontId="6" fillId="0" borderId="2" xfId="0" applyNumberFormat="1" applyFont="1" applyFill="1" applyBorder="1" applyAlignment="1">
      <alignment vertical="top" wrapText="1"/>
    </xf>
    <xf numFmtId="0" fontId="36" fillId="0" borderId="7" xfId="0" applyFont="1" applyFill="1" applyBorder="1" applyAlignment="1">
      <alignment horizontal="center" vertical="top"/>
    </xf>
    <xf numFmtId="164" fontId="42" fillId="0" borderId="1" xfId="0" applyNumberFormat="1" applyFont="1" applyFill="1" applyBorder="1" applyAlignment="1">
      <alignment vertical="top" wrapText="1"/>
    </xf>
    <xf numFmtId="0" fontId="42"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7"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43"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7"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42" fillId="0" borderId="1" xfId="0" applyFont="1" applyFill="1" applyBorder="1" applyAlignment="1">
      <alignment vertical="top" wrapText="1"/>
    </xf>
    <xf numFmtId="0" fontId="6" fillId="0" borderId="2" xfId="0" applyFont="1" applyFill="1" applyBorder="1" applyAlignment="1">
      <alignment vertical="top" wrapText="1" shrinkToFit="1"/>
    </xf>
    <xf numFmtId="0" fontId="35" fillId="0" borderId="0" xfId="0" applyFont="1" applyFill="1" applyAlignment="1">
      <alignment vertical="top" wrapTex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42"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42" fillId="0" borderId="3" xfId="0" applyFont="1" applyFill="1" applyBorder="1" applyAlignment="1">
      <alignment vertical="top" wrapText="1" shrinkToFit="1"/>
    </xf>
    <xf numFmtId="0" fontId="42" fillId="0" borderId="1" xfId="0" applyFont="1" applyFill="1" applyBorder="1" applyAlignment="1">
      <alignment vertical="top" wrapText="1" shrinkToFit="1"/>
    </xf>
    <xf numFmtId="0" fontId="45" fillId="0" borderId="3" xfId="0" applyFont="1" applyFill="1" applyBorder="1" applyAlignment="1">
      <alignment vertical="top" wrapText="1" shrinkToFit="1"/>
    </xf>
    <xf numFmtId="0" fontId="44" fillId="0" borderId="3" xfId="0" applyFont="1" applyFill="1" applyBorder="1" applyAlignment="1">
      <alignment vertical="top" wrapText="1" shrinkToFit="1"/>
    </xf>
    <xf numFmtId="0" fontId="35" fillId="0" borderId="17" xfId="0" applyNumberFormat="1" applyFont="1" applyFill="1" applyBorder="1" applyAlignment="1">
      <alignment vertical="top" wrapText="1"/>
    </xf>
    <xf numFmtId="49" fontId="48"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5" fillId="0" borderId="8" xfId="0" applyNumberFormat="1" applyFont="1" applyFill="1" applyBorder="1" applyAlignment="1">
      <alignment vertical="top" wrapText="1"/>
    </xf>
    <xf numFmtId="0" fontId="48" fillId="0" borderId="20" xfId="0" applyFont="1" applyFill="1" applyBorder="1" applyAlignment="1">
      <alignment vertical="top" wrapText="1"/>
    </xf>
    <xf numFmtId="0" fontId="35" fillId="0" borderId="1" xfId="0" applyNumberFormat="1" applyFont="1" applyFill="1" applyBorder="1" applyAlignment="1">
      <alignment vertical="top" wrapText="1"/>
    </xf>
    <xf numFmtId="0" fontId="48" fillId="0" borderId="19" xfId="0" applyFont="1" applyFill="1" applyBorder="1" applyAlignment="1">
      <alignment vertical="top" wrapText="1"/>
    </xf>
    <xf numFmtId="165" fontId="36" fillId="0" borderId="3" xfId="0" applyNumberFormat="1" applyFont="1" applyFill="1" applyBorder="1" applyAlignment="1" applyProtection="1">
      <alignment vertical="top"/>
      <protection locked="0"/>
    </xf>
    <xf numFmtId="164" fontId="42" fillId="0" borderId="8" xfId="0" applyNumberFormat="1" applyFont="1" applyFill="1" applyBorder="1" applyAlignment="1">
      <alignment horizontal="center" vertical="top"/>
    </xf>
    <xf numFmtId="0" fontId="42" fillId="0" borderId="3" xfId="0" applyFont="1" applyFill="1" applyBorder="1" applyAlignment="1">
      <alignment vertical="top" wrapText="1"/>
    </xf>
    <xf numFmtId="164" fontId="6" fillId="0" borderId="0" xfId="0" applyNumberFormat="1" applyFont="1" applyFill="1" applyBorder="1"/>
    <xf numFmtId="0" fontId="35" fillId="0" borderId="0" xfId="0" applyFont="1" applyFill="1" applyAlignment="1">
      <alignment vertical="center"/>
    </xf>
    <xf numFmtId="0" fontId="34"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8" fillId="0" borderId="1" xfId="3" applyNumberFormat="1" applyFont="1" applyFill="1" applyBorder="1" applyAlignment="1">
      <alignment vertical="top" wrapText="1"/>
    </xf>
    <xf numFmtId="0" fontId="36" fillId="0" borderId="4"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49" fontId="48" fillId="0" borderId="22" xfId="0" applyNumberFormat="1" applyFont="1" applyFill="1" applyBorder="1" applyAlignment="1">
      <alignment horizontal="center" vertical="top"/>
    </xf>
    <xf numFmtId="0" fontId="35" fillId="0" borderId="1" xfId="0" applyFont="1" applyFill="1" applyBorder="1" applyAlignment="1">
      <alignment horizontal="justify" vertical="top" wrapText="1"/>
    </xf>
    <xf numFmtId="0" fontId="6" fillId="0" borderId="3" xfId="0" applyFont="1" applyFill="1" applyBorder="1" applyAlignment="1">
      <alignment horizontal="justify" vertical="top" wrapText="1" shrinkToFit="1"/>
    </xf>
    <xf numFmtId="0" fontId="6" fillId="0" borderId="5" xfId="0" applyFont="1" applyFill="1" applyBorder="1" applyAlignment="1">
      <alignment horizontal="justify" vertical="top" wrapText="1" shrinkToFit="1"/>
    </xf>
    <xf numFmtId="165" fontId="37" fillId="0" borderId="1" xfId="0" applyNumberFormat="1" applyFont="1" applyFill="1" applyBorder="1" applyAlignment="1">
      <alignment horizontal="center" vertical="center"/>
    </xf>
    <xf numFmtId="0" fontId="37" fillId="0" borderId="1" xfId="0" applyFont="1" applyFill="1" applyBorder="1" applyAlignment="1">
      <alignment horizontal="left" vertical="center" wrapText="1" shrinkToFit="1"/>
    </xf>
    <xf numFmtId="0" fontId="48" fillId="0" borderId="1" xfId="0" applyFont="1" applyFill="1" applyBorder="1" applyAlignment="1">
      <alignment horizontal="center" vertical="top"/>
    </xf>
    <xf numFmtId="0" fontId="6" fillId="0" borderId="0" xfId="0" applyFont="1" applyAlignment="1">
      <alignment vertical="center"/>
    </xf>
    <xf numFmtId="0" fontId="36" fillId="0" borderId="4" xfId="0" applyFont="1" applyFill="1" applyBorder="1" applyAlignment="1">
      <alignment horizontal="center" vertical="top"/>
    </xf>
    <xf numFmtId="0" fontId="0" fillId="0" borderId="5" xfId="0" applyFill="1" applyBorder="1" applyAlignment="1">
      <alignment horizontal="center" vertical="top"/>
    </xf>
    <xf numFmtId="0" fontId="0" fillId="0" borderId="3" xfId="0"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5" fillId="0" borderId="0" xfId="0" applyFont="1" applyAlignment="1">
      <alignment horizontal="left" vertical="top"/>
    </xf>
    <xf numFmtId="0" fontId="38" fillId="0" borderId="0" xfId="0" applyFont="1" applyAlignment="1">
      <alignment horizontal="center" vertical="center"/>
    </xf>
    <xf numFmtId="0" fontId="35" fillId="0" borderId="10" xfId="0" applyFont="1" applyFill="1" applyBorder="1" applyAlignment="1">
      <alignment horizontal="center" vertical="center"/>
    </xf>
    <xf numFmtId="0" fontId="35" fillId="0" borderId="21" xfId="0" applyFont="1" applyFill="1" applyBorder="1" applyAlignment="1">
      <alignment horizontal="center" vertical="center"/>
    </xf>
    <xf numFmtId="0" fontId="35"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xf numFmtId="0" fontId="6" fillId="0" borderId="0" xfId="0" applyFont="1" applyBorder="1" applyAlignment="1">
      <alignment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6"/>
  <sheetViews>
    <sheetView tabSelected="1" view="pageBreakPreview" topLeftCell="B1" zoomScaleNormal="100" zoomScaleSheetLayoutView="100" workbookViewId="0">
      <selection activeCell="C10" sqref="C10:F10"/>
    </sheetView>
  </sheetViews>
  <sheetFormatPr defaultRowHeight="21" x14ac:dyDescent="0.4"/>
  <cols>
    <col min="1" max="1" width="9" style="31"/>
    <col min="2" max="2" width="30.109375" style="47" customWidth="1"/>
    <col min="3" max="3" width="41.6640625" style="7" customWidth="1"/>
    <col min="4" max="4" width="17.5546875" style="151" customWidth="1"/>
    <col min="5" max="5" width="17.5546875" style="27" customWidth="1"/>
    <col min="6" max="6" width="17.6640625" style="27"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9"/>
      <c r="B1" s="46"/>
      <c r="C1" s="40"/>
      <c r="D1" s="148"/>
      <c r="E1" s="171"/>
      <c r="F1" s="171"/>
    </row>
    <row r="2" spans="1:6" ht="15.6" x14ac:dyDescent="0.25">
      <c r="A2" s="39"/>
      <c r="B2" s="46"/>
      <c r="C2" s="180" t="s">
        <v>486</v>
      </c>
      <c r="D2" s="180"/>
      <c r="E2" s="180"/>
      <c r="F2" s="180"/>
    </row>
    <row r="3" spans="1:6" ht="15.6" x14ac:dyDescent="0.25">
      <c r="A3" s="39"/>
      <c r="B3" s="46"/>
      <c r="C3" s="165" t="s">
        <v>485</v>
      </c>
      <c r="D3" s="165"/>
      <c r="E3" s="165"/>
      <c r="F3" s="165"/>
    </row>
    <row r="4" spans="1:6" ht="15.6" x14ac:dyDescent="0.25">
      <c r="A4" s="39"/>
      <c r="B4" s="46"/>
      <c r="C4" s="165" t="s">
        <v>529</v>
      </c>
      <c r="D4" s="165"/>
      <c r="E4" s="165"/>
      <c r="F4" s="165"/>
    </row>
    <row r="5" spans="1:6" ht="15.6" x14ac:dyDescent="0.25">
      <c r="A5" s="39"/>
      <c r="B5" s="46"/>
      <c r="C5" s="165" t="s">
        <v>487</v>
      </c>
      <c r="D5" s="165"/>
      <c r="E5" s="165"/>
      <c r="F5" s="165"/>
    </row>
    <row r="6" spans="1:6" ht="15.6" x14ac:dyDescent="0.25">
      <c r="A6" s="39"/>
      <c r="B6" s="46"/>
      <c r="C6" s="165" t="s">
        <v>488</v>
      </c>
      <c r="D6" s="165"/>
      <c r="E6" s="165"/>
      <c r="F6" s="165"/>
    </row>
    <row r="7" spans="1:6" ht="15.6" x14ac:dyDescent="0.25">
      <c r="A7" s="39"/>
      <c r="B7" s="46"/>
      <c r="C7" s="165" t="s">
        <v>489</v>
      </c>
      <c r="D7" s="165"/>
      <c r="E7" s="165"/>
      <c r="F7" s="165"/>
    </row>
    <row r="8" spans="1:6" ht="15.6" x14ac:dyDescent="0.25">
      <c r="A8" s="39"/>
      <c r="B8" s="46"/>
      <c r="C8" s="165" t="s">
        <v>490</v>
      </c>
      <c r="D8" s="165"/>
      <c r="E8" s="165"/>
      <c r="F8" s="165"/>
    </row>
    <row r="9" spans="1:6" ht="15.6" x14ac:dyDescent="0.25">
      <c r="A9" s="39"/>
      <c r="B9" s="46"/>
      <c r="C9" s="165" t="s">
        <v>486</v>
      </c>
      <c r="D9" s="165"/>
      <c r="E9" s="165"/>
      <c r="F9" s="165"/>
    </row>
    <row r="10" spans="1:6" ht="15.6" x14ac:dyDescent="0.25">
      <c r="A10" s="39"/>
      <c r="B10" s="46"/>
      <c r="C10" s="165" t="s">
        <v>491</v>
      </c>
      <c r="D10" s="165"/>
      <c r="E10" s="165"/>
      <c r="F10" s="165"/>
    </row>
    <row r="11" spans="1:6" ht="15.6" x14ac:dyDescent="0.25">
      <c r="A11" s="39"/>
      <c r="B11" s="46"/>
      <c r="C11" s="165" t="s">
        <v>492</v>
      </c>
      <c r="D11" s="165"/>
      <c r="E11" s="165"/>
      <c r="F11" s="165"/>
    </row>
    <row r="12" spans="1:6" ht="15.6" x14ac:dyDescent="0.25">
      <c r="A12" s="39"/>
      <c r="B12" s="46"/>
      <c r="C12" s="165" t="s">
        <v>493</v>
      </c>
      <c r="D12" s="165"/>
      <c r="E12" s="165"/>
      <c r="F12" s="165"/>
    </row>
    <row r="13" spans="1:6" ht="15.6" x14ac:dyDescent="0.25">
      <c r="A13" s="39"/>
      <c r="B13" s="46"/>
      <c r="C13" s="165" t="s">
        <v>494</v>
      </c>
      <c r="D13" s="165"/>
      <c r="E13" s="165"/>
      <c r="F13" s="165"/>
    </row>
    <row r="14" spans="1:6" ht="15.6" x14ac:dyDescent="0.3">
      <c r="A14" s="39"/>
      <c r="B14" s="46"/>
      <c r="C14" s="40"/>
      <c r="D14" s="149"/>
      <c r="E14" s="48"/>
      <c r="F14" s="48"/>
    </row>
    <row r="15" spans="1:6" ht="15.6" x14ac:dyDescent="0.3">
      <c r="A15" s="39"/>
      <c r="B15" s="46"/>
      <c r="C15" s="40"/>
      <c r="D15" s="149"/>
      <c r="E15" s="48"/>
      <c r="F15" s="48"/>
    </row>
    <row r="16" spans="1:6" ht="20.25" customHeight="1" x14ac:dyDescent="0.25">
      <c r="A16" s="39"/>
      <c r="B16" s="172" t="s">
        <v>407</v>
      </c>
      <c r="C16" s="172"/>
      <c r="D16" s="172"/>
      <c r="E16" s="172"/>
      <c r="F16" s="172"/>
    </row>
    <row r="17" spans="1:8" ht="18" x14ac:dyDescent="0.35">
      <c r="A17" s="39"/>
      <c r="B17" s="178" t="s">
        <v>469</v>
      </c>
      <c r="C17" s="179"/>
      <c r="D17" s="179"/>
      <c r="E17" s="179"/>
      <c r="F17" s="179"/>
    </row>
    <row r="18" spans="1:8" ht="27" customHeight="1" x14ac:dyDescent="0.25">
      <c r="A18" s="39"/>
      <c r="B18" s="46"/>
      <c r="C18" s="42"/>
      <c r="D18" s="150"/>
      <c r="E18" s="41"/>
      <c r="F18" s="41"/>
    </row>
    <row r="19" spans="1:8" ht="20.25" customHeight="1" x14ac:dyDescent="0.25">
      <c r="B19" s="176" t="s">
        <v>461</v>
      </c>
      <c r="C19" s="176" t="s">
        <v>0</v>
      </c>
      <c r="D19" s="173" t="s">
        <v>408</v>
      </c>
      <c r="E19" s="174"/>
      <c r="F19" s="175"/>
    </row>
    <row r="20" spans="1:8" ht="31.2" customHeight="1" x14ac:dyDescent="0.25">
      <c r="B20" s="177"/>
      <c r="C20" s="177"/>
      <c r="D20" s="52" t="s">
        <v>470</v>
      </c>
      <c r="E20" s="53" t="s">
        <v>409</v>
      </c>
      <c r="F20" s="53" t="s">
        <v>471</v>
      </c>
    </row>
    <row r="21" spans="1:8" s="3" customFormat="1" ht="19.2" customHeight="1" x14ac:dyDescent="0.3">
      <c r="A21" s="30"/>
      <c r="B21" s="54" t="s">
        <v>1</v>
      </c>
      <c r="C21" s="108" t="s">
        <v>2</v>
      </c>
      <c r="D21" s="55">
        <f>D22+D36+D42+D60+D68+D73+D74+D100+D107+D127+D140+D162</f>
        <v>3782467</v>
      </c>
      <c r="E21" s="55">
        <f>E22+E36+E42+E60+E68+E73+E74+E100+E107+E127+E140+E162</f>
        <v>3215611.71942</v>
      </c>
      <c r="F21" s="55">
        <f>F22+F36+F42+F60+F68+F73+F74+F100+F107+F127+F140+F162</f>
        <v>3328650.1008599997</v>
      </c>
    </row>
    <row r="22" spans="1:8" s="3" customFormat="1" ht="19.95" customHeight="1" x14ac:dyDescent="0.3">
      <c r="A22" s="30"/>
      <c r="B22" s="54" t="s">
        <v>3</v>
      </c>
      <c r="C22" s="108" t="s">
        <v>4</v>
      </c>
      <c r="D22" s="55">
        <f>D23</f>
        <v>2351099</v>
      </c>
      <c r="E22" s="55">
        <f>E23</f>
        <v>1744041.71942</v>
      </c>
      <c r="F22" s="55">
        <f>F23</f>
        <v>1661815.1008599999</v>
      </c>
    </row>
    <row r="23" spans="1:8" s="3" customFormat="1" ht="19.2" customHeight="1" x14ac:dyDescent="0.3">
      <c r="A23" s="30"/>
      <c r="B23" s="56" t="s">
        <v>199</v>
      </c>
      <c r="C23" s="108" t="s">
        <v>5</v>
      </c>
      <c r="D23" s="57">
        <f>SUM(D24:D35)</f>
        <v>2351099</v>
      </c>
      <c r="E23" s="57">
        <f>SUM(E24:E35)</f>
        <v>1744041.71942</v>
      </c>
      <c r="F23" s="57">
        <f>SUM(F24:F35)</f>
        <v>1661815.1008599999</v>
      </c>
    </row>
    <row r="24" spans="1:8" s="3" customFormat="1" ht="130.19999999999999" customHeight="1" x14ac:dyDescent="0.3">
      <c r="A24" s="37"/>
      <c r="B24" s="58" t="s">
        <v>496</v>
      </c>
      <c r="C24" s="106" t="s">
        <v>200</v>
      </c>
      <c r="D24" s="59">
        <v>2194999</v>
      </c>
      <c r="E24" s="59">
        <v>1670711.71942</v>
      </c>
      <c r="F24" s="59">
        <v>1588221.1008599999</v>
      </c>
      <c r="H24" s="14"/>
    </row>
    <row r="25" spans="1:8" s="3" customFormat="1" ht="186" customHeight="1" x14ac:dyDescent="0.3">
      <c r="A25" s="37"/>
      <c r="B25" s="60" t="s">
        <v>189</v>
      </c>
      <c r="C25" s="113" t="s">
        <v>201</v>
      </c>
      <c r="D25" s="59">
        <v>4000</v>
      </c>
      <c r="E25" s="59">
        <v>4000</v>
      </c>
      <c r="F25" s="59">
        <v>4000</v>
      </c>
    </row>
    <row r="26" spans="1:8" s="3" customFormat="1" ht="85.2" customHeight="1" x14ac:dyDescent="0.3">
      <c r="A26" s="30"/>
      <c r="B26" s="109" t="s">
        <v>190</v>
      </c>
      <c r="C26" s="113" t="s">
        <v>191</v>
      </c>
      <c r="D26" s="59">
        <v>24270</v>
      </c>
      <c r="E26" s="59">
        <v>35700</v>
      </c>
      <c r="F26" s="59">
        <v>36000</v>
      </c>
    </row>
    <row r="27" spans="1:8" s="3" customFormat="1" ht="154.19999999999999" customHeight="1" x14ac:dyDescent="0.3">
      <c r="A27" s="30"/>
      <c r="B27" s="110" t="s">
        <v>352</v>
      </c>
      <c r="C27" s="114" t="s">
        <v>353</v>
      </c>
      <c r="D27" s="59">
        <v>730</v>
      </c>
      <c r="E27" s="59">
        <v>430</v>
      </c>
      <c r="F27" s="59">
        <v>294</v>
      </c>
    </row>
    <row r="28" spans="1:8" s="3" customFormat="1" ht="152.4" customHeight="1" x14ac:dyDescent="0.3">
      <c r="A28" s="30"/>
      <c r="B28" s="60" t="s">
        <v>324</v>
      </c>
      <c r="C28" s="115" t="s">
        <v>323</v>
      </c>
      <c r="D28" s="59">
        <v>87000</v>
      </c>
      <c r="E28" s="59">
        <v>33200</v>
      </c>
      <c r="F28" s="59">
        <v>33300</v>
      </c>
    </row>
    <row r="29" spans="1:8" s="3" customFormat="1" ht="109.2" hidden="1" customHeight="1" x14ac:dyDescent="0.3">
      <c r="A29" s="30"/>
      <c r="B29" s="61" t="s">
        <v>375</v>
      </c>
      <c r="C29" s="116" t="s">
        <v>376</v>
      </c>
      <c r="D29" s="59">
        <v>0</v>
      </c>
      <c r="E29" s="59">
        <v>0</v>
      </c>
      <c r="F29" s="59">
        <v>0</v>
      </c>
    </row>
    <row r="30" spans="1:8" s="3" customFormat="1" ht="109.2" hidden="1" customHeight="1" x14ac:dyDescent="0.3">
      <c r="A30" s="30"/>
      <c r="B30" s="61" t="s">
        <v>377</v>
      </c>
      <c r="C30" s="116" t="s">
        <v>378</v>
      </c>
      <c r="D30" s="59">
        <v>0</v>
      </c>
      <c r="E30" s="59">
        <v>0</v>
      </c>
      <c r="F30" s="59">
        <v>0</v>
      </c>
    </row>
    <row r="31" spans="1:8" s="3" customFormat="1" ht="85.8" customHeight="1" x14ac:dyDescent="0.3">
      <c r="A31" s="30"/>
      <c r="B31" s="146" t="s">
        <v>375</v>
      </c>
      <c r="C31" s="116" t="s">
        <v>376</v>
      </c>
      <c r="D31" s="59">
        <v>10000</v>
      </c>
      <c r="E31" s="59">
        <v>0</v>
      </c>
      <c r="F31" s="59">
        <v>0</v>
      </c>
    </row>
    <row r="32" spans="1:8" s="3" customFormat="1" ht="85.8" customHeight="1" x14ac:dyDescent="0.3">
      <c r="A32" s="30"/>
      <c r="B32" s="60" t="s">
        <v>377</v>
      </c>
      <c r="C32" s="116" t="s">
        <v>378</v>
      </c>
      <c r="D32" s="59">
        <v>22000</v>
      </c>
      <c r="E32" s="59">
        <v>0</v>
      </c>
      <c r="F32" s="59">
        <v>0</v>
      </c>
    </row>
    <row r="33" spans="1:6" s="3" customFormat="1" ht="103.8" customHeight="1" x14ac:dyDescent="0.3">
      <c r="A33" s="30"/>
      <c r="B33" s="97" t="s">
        <v>497</v>
      </c>
      <c r="C33" s="127" t="s">
        <v>498</v>
      </c>
      <c r="D33" s="59">
        <v>7000</v>
      </c>
      <c r="E33" s="59">
        <v>0</v>
      </c>
      <c r="F33" s="59">
        <v>0</v>
      </c>
    </row>
    <row r="34" spans="1:6" s="3" customFormat="1" ht="105.6" customHeight="1" x14ac:dyDescent="0.3">
      <c r="A34" s="30"/>
      <c r="B34" s="97" t="s">
        <v>499</v>
      </c>
      <c r="C34" s="147" t="s">
        <v>500</v>
      </c>
      <c r="D34" s="59">
        <v>400</v>
      </c>
      <c r="E34" s="59">
        <v>0</v>
      </c>
      <c r="F34" s="59">
        <v>0</v>
      </c>
    </row>
    <row r="35" spans="1:6" s="3" customFormat="1" ht="105" customHeight="1" x14ac:dyDescent="0.3">
      <c r="A35" s="30"/>
      <c r="B35" s="158" t="s">
        <v>501</v>
      </c>
      <c r="C35" s="147" t="s">
        <v>502</v>
      </c>
      <c r="D35" s="59">
        <v>700</v>
      </c>
      <c r="E35" s="59">
        <v>0</v>
      </c>
      <c r="F35" s="59">
        <v>0</v>
      </c>
    </row>
    <row r="36" spans="1:6" s="6" customFormat="1" ht="54" customHeight="1" x14ac:dyDescent="0.3">
      <c r="A36" s="32"/>
      <c r="B36" s="62" t="s">
        <v>6</v>
      </c>
      <c r="C36" s="117" t="s">
        <v>7</v>
      </c>
      <c r="D36" s="55">
        <f>D37</f>
        <v>11921</v>
      </c>
      <c r="E36" s="55">
        <f>E37</f>
        <v>12802</v>
      </c>
      <c r="F36" s="55">
        <f>F37</f>
        <v>13384</v>
      </c>
    </row>
    <row r="37" spans="1:6" s="6" customFormat="1" ht="54.6" customHeight="1" x14ac:dyDescent="0.3">
      <c r="A37" s="32"/>
      <c r="B37" s="56" t="s">
        <v>8</v>
      </c>
      <c r="C37" s="108" t="s">
        <v>9</v>
      </c>
      <c r="D37" s="55">
        <f>SUM(D38:D41)</f>
        <v>11921</v>
      </c>
      <c r="E37" s="55">
        <f>SUM(E38:E41)</f>
        <v>12802</v>
      </c>
      <c r="F37" s="55">
        <f>SUM(F38:F41)</f>
        <v>13384</v>
      </c>
    </row>
    <row r="38" spans="1:6" s="6" customFormat="1" ht="123" customHeight="1" x14ac:dyDescent="0.3">
      <c r="A38" s="32"/>
      <c r="B38" s="58" t="s">
        <v>10</v>
      </c>
      <c r="C38" s="106" t="s">
        <v>11</v>
      </c>
      <c r="D38" s="63">
        <v>6351</v>
      </c>
      <c r="E38" s="63">
        <v>6736</v>
      </c>
      <c r="F38" s="63">
        <v>7046</v>
      </c>
    </row>
    <row r="39" spans="1:6" s="6" customFormat="1" ht="154.19999999999999" customHeight="1" x14ac:dyDescent="0.3">
      <c r="A39" s="32"/>
      <c r="B39" s="58" t="s">
        <v>12</v>
      </c>
      <c r="C39" s="106" t="s">
        <v>13</v>
      </c>
      <c r="D39" s="63">
        <v>33</v>
      </c>
      <c r="E39" s="63">
        <v>35</v>
      </c>
      <c r="F39" s="63">
        <v>36</v>
      </c>
    </row>
    <row r="40" spans="1:6" s="6" customFormat="1" ht="135" customHeight="1" x14ac:dyDescent="0.3">
      <c r="A40" s="32"/>
      <c r="B40" s="58" t="s">
        <v>14</v>
      </c>
      <c r="C40" s="106" t="s">
        <v>15</v>
      </c>
      <c r="D40" s="63">
        <v>6525</v>
      </c>
      <c r="E40" s="63">
        <v>7060</v>
      </c>
      <c r="F40" s="63">
        <v>7371</v>
      </c>
    </row>
    <row r="41" spans="1:6" s="6" customFormat="1" ht="132" customHeight="1" x14ac:dyDescent="0.3">
      <c r="A41" s="32"/>
      <c r="B41" s="58" t="s">
        <v>16</v>
      </c>
      <c r="C41" s="106" t="s">
        <v>304</v>
      </c>
      <c r="D41" s="63">
        <v>-988</v>
      </c>
      <c r="E41" s="63">
        <v>-1029</v>
      </c>
      <c r="F41" s="63">
        <v>-1069</v>
      </c>
    </row>
    <row r="42" spans="1:6" s="3" customFormat="1" ht="19.2" customHeight="1" x14ac:dyDescent="0.3">
      <c r="A42" s="30"/>
      <c r="B42" s="56" t="s">
        <v>17</v>
      </c>
      <c r="C42" s="108" t="s">
        <v>18</v>
      </c>
      <c r="D42" s="55">
        <f>D43+D51+D54+D56+D58</f>
        <v>581464</v>
      </c>
      <c r="E42" s="55">
        <f>E43+E51+E54+E56+E58</f>
        <v>686273</v>
      </c>
      <c r="F42" s="55">
        <f>F43+F51+F54+F56+F58</f>
        <v>834012</v>
      </c>
    </row>
    <row r="43" spans="1:6" s="3" customFormat="1" ht="52.2" customHeight="1" x14ac:dyDescent="0.3">
      <c r="A43" s="30"/>
      <c r="B43" s="56" t="s">
        <v>19</v>
      </c>
      <c r="C43" s="108" t="s">
        <v>20</v>
      </c>
      <c r="D43" s="55">
        <f>D44+D47+D50</f>
        <v>530754</v>
      </c>
      <c r="E43" s="55">
        <f>E44+E47+E50</f>
        <v>647149</v>
      </c>
      <c r="F43" s="55">
        <f>F44+F47+F50</f>
        <v>791246</v>
      </c>
    </row>
    <row r="44" spans="1:6" s="3" customFormat="1" ht="54.6" customHeight="1" x14ac:dyDescent="0.3">
      <c r="A44" s="30"/>
      <c r="B44" s="58" t="s">
        <v>21</v>
      </c>
      <c r="C44" s="106" t="s">
        <v>22</v>
      </c>
      <c r="D44" s="63">
        <f>D45</f>
        <v>440754</v>
      </c>
      <c r="E44" s="63">
        <f>E45</f>
        <v>547149</v>
      </c>
      <c r="F44" s="63">
        <f>F45</f>
        <v>661246</v>
      </c>
    </row>
    <row r="45" spans="1:6" s="3" customFormat="1" ht="56.4" customHeight="1" x14ac:dyDescent="0.3">
      <c r="A45" s="30"/>
      <c r="B45" s="58" t="s">
        <v>23</v>
      </c>
      <c r="C45" s="106" t="s">
        <v>22</v>
      </c>
      <c r="D45" s="63">
        <v>440754</v>
      </c>
      <c r="E45" s="63">
        <v>547149</v>
      </c>
      <c r="F45" s="63">
        <v>661246</v>
      </c>
    </row>
    <row r="46" spans="1:6" s="3" customFormat="1" ht="109.2" hidden="1" customHeight="1" x14ac:dyDescent="0.3">
      <c r="A46" s="30"/>
      <c r="B46" s="58" t="s">
        <v>219</v>
      </c>
      <c r="C46" s="106" t="s">
        <v>310</v>
      </c>
      <c r="D46" s="63"/>
      <c r="E46" s="63"/>
      <c r="F46" s="63"/>
    </row>
    <row r="47" spans="1:6" s="3" customFormat="1" ht="70.95" customHeight="1" x14ac:dyDescent="0.3">
      <c r="A47" s="30"/>
      <c r="B47" s="58" t="s">
        <v>24</v>
      </c>
      <c r="C47" s="106" t="s">
        <v>25</v>
      </c>
      <c r="D47" s="63">
        <f>D48</f>
        <v>90000</v>
      </c>
      <c r="E47" s="63">
        <f>E48</f>
        <v>100000</v>
      </c>
      <c r="F47" s="63">
        <f>F48</f>
        <v>130000</v>
      </c>
    </row>
    <row r="48" spans="1:6" s="3" customFormat="1" ht="121.2" customHeight="1" x14ac:dyDescent="0.3">
      <c r="A48" s="30"/>
      <c r="B48" s="58" t="s">
        <v>26</v>
      </c>
      <c r="C48" s="106" t="s">
        <v>187</v>
      </c>
      <c r="D48" s="63">
        <v>90000</v>
      </c>
      <c r="E48" s="63">
        <v>100000</v>
      </c>
      <c r="F48" s="63">
        <v>130000</v>
      </c>
    </row>
    <row r="49" spans="1:6" s="3" customFormat="1" ht="93.6" hidden="1" x14ac:dyDescent="0.3">
      <c r="A49" s="30"/>
      <c r="B49" s="58" t="s">
        <v>220</v>
      </c>
      <c r="C49" s="106" t="s">
        <v>311</v>
      </c>
      <c r="D49" s="63"/>
      <c r="E49" s="63"/>
      <c r="F49" s="63"/>
    </row>
    <row r="50" spans="1:6" s="3" customFormat="1" ht="109.2" hidden="1" customHeight="1" x14ac:dyDescent="0.3">
      <c r="A50" s="30"/>
      <c r="B50" s="64" t="s">
        <v>27</v>
      </c>
      <c r="C50" s="106" t="s">
        <v>188</v>
      </c>
      <c r="D50" s="63"/>
      <c r="E50" s="63"/>
      <c r="F50" s="63"/>
    </row>
    <row r="51" spans="1:6" s="3" customFormat="1" ht="40.200000000000003" customHeight="1" x14ac:dyDescent="0.3">
      <c r="A51" s="30"/>
      <c r="B51" s="56" t="s">
        <v>202</v>
      </c>
      <c r="C51" s="108" t="s">
        <v>28</v>
      </c>
      <c r="D51" s="55">
        <f>D52</f>
        <v>186</v>
      </c>
      <c r="E51" s="55">
        <f>E52</f>
        <v>0</v>
      </c>
      <c r="F51" s="55">
        <f>F52</f>
        <v>0</v>
      </c>
    </row>
    <row r="52" spans="1:6" s="3" customFormat="1" ht="37.799999999999997" customHeight="1" x14ac:dyDescent="0.3">
      <c r="A52" s="30"/>
      <c r="B52" s="58" t="s">
        <v>29</v>
      </c>
      <c r="C52" s="106" t="s">
        <v>28</v>
      </c>
      <c r="D52" s="63">
        <v>186</v>
      </c>
      <c r="E52" s="63">
        <v>0</v>
      </c>
      <c r="F52" s="63">
        <v>0</v>
      </c>
    </row>
    <row r="53" spans="1:6" s="3" customFormat="1" ht="62.4" hidden="1" x14ac:dyDescent="0.3">
      <c r="A53" s="30"/>
      <c r="B53" s="58" t="s">
        <v>221</v>
      </c>
      <c r="C53" s="106" t="s">
        <v>222</v>
      </c>
      <c r="D53" s="63"/>
      <c r="E53" s="63"/>
      <c r="F53" s="63"/>
    </row>
    <row r="54" spans="1:6" s="5" customFormat="1" ht="109.2" hidden="1" customHeight="1" x14ac:dyDescent="0.3">
      <c r="A54" s="33"/>
      <c r="B54" s="56" t="s">
        <v>410</v>
      </c>
      <c r="C54" s="108" t="s">
        <v>280</v>
      </c>
      <c r="D54" s="55">
        <f>SUM(D55)</f>
        <v>0</v>
      </c>
      <c r="E54" s="55">
        <f t="shared" ref="E54:F54" si="0">SUM(E55)</f>
        <v>0</v>
      </c>
      <c r="F54" s="55">
        <f t="shared" si="0"/>
        <v>0</v>
      </c>
    </row>
    <row r="55" spans="1:6" s="5" customFormat="1" ht="109.2" hidden="1" customHeight="1" x14ac:dyDescent="0.3">
      <c r="A55" s="33"/>
      <c r="B55" s="58" t="s">
        <v>226</v>
      </c>
      <c r="C55" s="106" t="s">
        <v>280</v>
      </c>
      <c r="D55" s="63">
        <v>0</v>
      </c>
      <c r="E55" s="63">
        <v>0</v>
      </c>
      <c r="F55" s="63">
        <v>0</v>
      </c>
    </row>
    <row r="56" spans="1:6" s="3" customFormat="1" ht="51" customHeight="1" x14ac:dyDescent="0.3">
      <c r="A56" s="30"/>
      <c r="B56" s="56" t="s">
        <v>30</v>
      </c>
      <c r="C56" s="108" t="s">
        <v>31</v>
      </c>
      <c r="D56" s="55">
        <f>SUM(D57)</f>
        <v>47603</v>
      </c>
      <c r="E56" s="55">
        <f>SUM(E57)</f>
        <v>36141</v>
      </c>
      <c r="F56" s="55">
        <f>SUM(F57)</f>
        <v>39504</v>
      </c>
    </row>
    <row r="57" spans="1:6" s="3" customFormat="1" ht="69" customHeight="1" x14ac:dyDescent="0.3">
      <c r="A57" s="30"/>
      <c r="B57" s="58" t="s">
        <v>32</v>
      </c>
      <c r="C57" s="106" t="s">
        <v>33</v>
      </c>
      <c r="D57" s="63">
        <v>47603</v>
      </c>
      <c r="E57" s="63">
        <v>36141</v>
      </c>
      <c r="F57" s="63">
        <v>39504</v>
      </c>
    </row>
    <row r="58" spans="1:6" s="3" customFormat="1" ht="83.4" customHeight="1" x14ac:dyDescent="0.3">
      <c r="A58" s="30"/>
      <c r="B58" s="65" t="s">
        <v>411</v>
      </c>
      <c r="C58" s="107" t="s">
        <v>379</v>
      </c>
      <c r="D58" s="55">
        <f>SUM(D59)</f>
        <v>2921</v>
      </c>
      <c r="E58" s="55">
        <f>SUM(E59)</f>
        <v>2983</v>
      </c>
      <c r="F58" s="55">
        <f>SUM(F59)</f>
        <v>3262</v>
      </c>
    </row>
    <row r="59" spans="1:6" s="3" customFormat="1" ht="69.599999999999994" customHeight="1" x14ac:dyDescent="0.3">
      <c r="A59" s="30"/>
      <c r="B59" s="66" t="s">
        <v>406</v>
      </c>
      <c r="C59" s="118" t="s">
        <v>379</v>
      </c>
      <c r="D59" s="63">
        <v>2921</v>
      </c>
      <c r="E59" s="63">
        <v>2983</v>
      </c>
      <c r="F59" s="63">
        <v>3262</v>
      </c>
    </row>
    <row r="60" spans="1:6" s="3" customFormat="1" ht="20.399999999999999" customHeight="1" x14ac:dyDescent="0.3">
      <c r="A60" s="30"/>
      <c r="B60" s="56" t="s">
        <v>34</v>
      </c>
      <c r="C60" s="108" t="s">
        <v>35</v>
      </c>
      <c r="D60" s="55">
        <f>D61+D63</f>
        <v>436777</v>
      </c>
      <c r="E60" s="55">
        <f>E61+E63</f>
        <v>421485</v>
      </c>
      <c r="F60" s="55">
        <f>F61+F63</f>
        <v>442816</v>
      </c>
    </row>
    <row r="61" spans="1:6" s="3" customFormat="1" ht="23.4" customHeight="1" x14ac:dyDescent="0.3">
      <c r="A61" s="30"/>
      <c r="B61" s="56" t="s">
        <v>36</v>
      </c>
      <c r="C61" s="108" t="s">
        <v>37</v>
      </c>
      <c r="D61" s="55">
        <f>SUM(D62)</f>
        <v>118201</v>
      </c>
      <c r="E61" s="55">
        <f>SUM(E62)</f>
        <v>136652</v>
      </c>
      <c r="F61" s="55">
        <f>SUM(F62)</f>
        <v>157983</v>
      </c>
    </row>
    <row r="62" spans="1:6" s="3" customFormat="1" ht="87" customHeight="1" x14ac:dyDescent="0.3">
      <c r="A62" s="30"/>
      <c r="B62" s="58" t="s">
        <v>38</v>
      </c>
      <c r="C62" s="106" t="s">
        <v>39</v>
      </c>
      <c r="D62" s="63">
        <v>118201</v>
      </c>
      <c r="E62" s="63">
        <v>136652</v>
      </c>
      <c r="F62" s="63">
        <v>157983</v>
      </c>
    </row>
    <row r="63" spans="1:6" s="3" customFormat="1" ht="20.399999999999999" customHeight="1" x14ac:dyDescent="0.3">
      <c r="A63" s="30"/>
      <c r="B63" s="56" t="s">
        <v>40</v>
      </c>
      <c r="C63" s="108" t="s">
        <v>41</v>
      </c>
      <c r="D63" s="55">
        <f>D64+D66</f>
        <v>318576</v>
      </c>
      <c r="E63" s="55">
        <f>E64+E66</f>
        <v>284833</v>
      </c>
      <c r="F63" s="55">
        <f>F64+F66</f>
        <v>284833</v>
      </c>
    </row>
    <row r="64" spans="1:6" s="4" customFormat="1" ht="20.399999999999999" customHeight="1" x14ac:dyDescent="0.3">
      <c r="A64" s="34"/>
      <c r="B64" s="58" t="s">
        <v>42</v>
      </c>
      <c r="C64" s="106" t="s">
        <v>43</v>
      </c>
      <c r="D64" s="63">
        <f>D65</f>
        <v>253576</v>
      </c>
      <c r="E64" s="63">
        <f>E65</f>
        <v>218833</v>
      </c>
      <c r="F64" s="63">
        <f>F65</f>
        <v>218833</v>
      </c>
    </row>
    <row r="65" spans="1:8" s="3" customFormat="1" ht="70.2" customHeight="1" x14ac:dyDescent="0.3">
      <c r="A65" s="30"/>
      <c r="B65" s="58" t="s">
        <v>44</v>
      </c>
      <c r="C65" s="106" t="s">
        <v>45</v>
      </c>
      <c r="D65" s="63">
        <v>253576</v>
      </c>
      <c r="E65" s="63">
        <v>218833</v>
      </c>
      <c r="F65" s="63">
        <v>218833</v>
      </c>
    </row>
    <row r="66" spans="1:8" s="4" customFormat="1" ht="20.399999999999999" customHeight="1" x14ac:dyDescent="0.3">
      <c r="A66" s="34"/>
      <c r="B66" s="58" t="s">
        <v>203</v>
      </c>
      <c r="C66" s="106" t="s">
        <v>46</v>
      </c>
      <c r="D66" s="63">
        <f>D67</f>
        <v>65000</v>
      </c>
      <c r="E66" s="63">
        <f>E67</f>
        <v>66000</v>
      </c>
      <c r="F66" s="63">
        <f>F67</f>
        <v>66000</v>
      </c>
    </row>
    <row r="67" spans="1:8" s="3" customFormat="1" ht="70.2" customHeight="1" x14ac:dyDescent="0.3">
      <c r="A67" s="30"/>
      <c r="B67" s="58" t="s">
        <v>47</v>
      </c>
      <c r="C67" s="106" t="s">
        <v>48</v>
      </c>
      <c r="D67" s="63">
        <v>65000</v>
      </c>
      <c r="E67" s="63">
        <v>66000</v>
      </c>
      <c r="F67" s="63">
        <v>66000</v>
      </c>
    </row>
    <row r="68" spans="1:8" s="3" customFormat="1" ht="19.95" customHeight="1" x14ac:dyDescent="0.3">
      <c r="A68" s="30"/>
      <c r="B68" s="56" t="s">
        <v>49</v>
      </c>
      <c r="C68" s="108" t="s">
        <v>50</v>
      </c>
      <c r="D68" s="55">
        <f>D69+D71</f>
        <v>36355</v>
      </c>
      <c r="E68" s="55">
        <f>E69+E71</f>
        <v>21398</v>
      </c>
      <c r="F68" s="55">
        <f>F69+F71</f>
        <v>22511</v>
      </c>
    </row>
    <row r="69" spans="1:8" s="3" customFormat="1" ht="57" customHeight="1" x14ac:dyDescent="0.3">
      <c r="A69" s="30"/>
      <c r="B69" s="56" t="s">
        <v>51</v>
      </c>
      <c r="C69" s="108" t="s">
        <v>52</v>
      </c>
      <c r="D69" s="55">
        <f>SUM(D70)</f>
        <v>36340</v>
      </c>
      <c r="E69" s="55">
        <f>SUM(E70)</f>
        <v>21398</v>
      </c>
      <c r="F69" s="55">
        <f>SUM(F70)</f>
        <v>22511</v>
      </c>
    </row>
    <row r="70" spans="1:8" s="3" customFormat="1" ht="85.95" customHeight="1" x14ac:dyDescent="0.3">
      <c r="A70" s="30"/>
      <c r="B70" s="58" t="s">
        <v>53</v>
      </c>
      <c r="C70" s="106" t="s">
        <v>54</v>
      </c>
      <c r="D70" s="63">
        <v>36340</v>
      </c>
      <c r="E70" s="63">
        <v>21398</v>
      </c>
      <c r="F70" s="63">
        <v>22511</v>
      </c>
    </row>
    <row r="71" spans="1:8" s="3" customFormat="1" ht="66" customHeight="1" x14ac:dyDescent="0.3">
      <c r="A71" s="30"/>
      <c r="B71" s="56" t="s">
        <v>55</v>
      </c>
      <c r="C71" s="108" t="s">
        <v>56</v>
      </c>
      <c r="D71" s="55">
        <f>SUM(D72)</f>
        <v>15</v>
      </c>
      <c r="E71" s="55">
        <f>SUM(E72)</f>
        <v>0</v>
      </c>
      <c r="F71" s="55">
        <f>SUM(F72)</f>
        <v>0</v>
      </c>
    </row>
    <row r="72" spans="1:8" s="8" customFormat="1" ht="54" customHeight="1" x14ac:dyDescent="0.3">
      <c r="A72" s="35"/>
      <c r="B72" s="58" t="s">
        <v>57</v>
      </c>
      <c r="C72" s="106" t="s">
        <v>58</v>
      </c>
      <c r="D72" s="63">
        <v>15</v>
      </c>
      <c r="E72" s="63">
        <v>0</v>
      </c>
      <c r="F72" s="63">
        <v>0</v>
      </c>
    </row>
    <row r="73" spans="1:8" s="5" customFormat="1" ht="46.8" hidden="1" x14ac:dyDescent="0.3">
      <c r="A73" s="33"/>
      <c r="B73" s="56" t="s">
        <v>192</v>
      </c>
      <c r="C73" s="108" t="s">
        <v>59</v>
      </c>
      <c r="D73" s="55">
        <v>0</v>
      </c>
      <c r="E73" s="55">
        <v>0</v>
      </c>
      <c r="F73" s="55">
        <v>0</v>
      </c>
    </row>
    <row r="74" spans="1:8" s="3" customFormat="1" ht="57" customHeight="1" x14ac:dyDescent="0.3">
      <c r="A74" s="30"/>
      <c r="B74" s="56" t="s">
        <v>60</v>
      </c>
      <c r="C74" s="108" t="s">
        <v>61</v>
      </c>
      <c r="D74" s="55">
        <f>D75+D86+D91</f>
        <v>243320.5</v>
      </c>
      <c r="E74" s="55">
        <f>E75+E86+E91</f>
        <v>213062</v>
      </c>
      <c r="F74" s="55">
        <f>F75+F86+F91</f>
        <v>229562</v>
      </c>
    </row>
    <row r="75" spans="1:8" s="3" customFormat="1" ht="163.80000000000001" customHeight="1" x14ac:dyDescent="0.3">
      <c r="A75" s="30"/>
      <c r="B75" s="56" t="s">
        <v>62</v>
      </c>
      <c r="C75" s="108" t="s">
        <v>63</v>
      </c>
      <c r="D75" s="55">
        <f>D76+D78+D82+D80+D84+D89</f>
        <v>216472.5</v>
      </c>
      <c r="E75" s="55">
        <f t="shared" ref="E75:F75" si="1">E76+E78+E82+E80+E84+E89</f>
        <v>186800</v>
      </c>
      <c r="F75" s="55">
        <f t="shared" si="1"/>
        <v>203500</v>
      </c>
    </row>
    <row r="76" spans="1:8" s="8" customFormat="1" ht="117.6" customHeight="1" x14ac:dyDescent="0.3">
      <c r="A76" s="35"/>
      <c r="B76" s="58" t="s">
        <v>64</v>
      </c>
      <c r="C76" s="106" t="s">
        <v>65</v>
      </c>
      <c r="D76" s="63">
        <f>D77</f>
        <v>154000</v>
      </c>
      <c r="E76" s="63">
        <f>E77</f>
        <v>145000</v>
      </c>
      <c r="F76" s="63">
        <f>F77</f>
        <v>159000</v>
      </c>
    </row>
    <row r="77" spans="1:8" s="8" customFormat="1" ht="134.4" customHeight="1" x14ac:dyDescent="0.3">
      <c r="A77" s="35"/>
      <c r="B77" s="58" t="s">
        <v>412</v>
      </c>
      <c r="C77" s="106" t="s">
        <v>66</v>
      </c>
      <c r="D77" s="63">
        <v>154000</v>
      </c>
      <c r="E77" s="63">
        <v>145000</v>
      </c>
      <c r="F77" s="63">
        <v>159000</v>
      </c>
      <c r="H77" s="15"/>
    </row>
    <row r="78" spans="1:8" s="8" customFormat="1" ht="136.94999999999999" customHeight="1" x14ac:dyDescent="0.3">
      <c r="A78" s="35"/>
      <c r="B78" s="58" t="s">
        <v>67</v>
      </c>
      <c r="C78" s="106" t="s">
        <v>68</v>
      </c>
      <c r="D78" s="63">
        <f>D79</f>
        <v>41500</v>
      </c>
      <c r="E78" s="63">
        <f>E79</f>
        <v>21800</v>
      </c>
      <c r="F78" s="63">
        <f>F79</f>
        <v>24000</v>
      </c>
    </row>
    <row r="79" spans="1:8" s="8" customFormat="1" ht="119.4" customHeight="1" x14ac:dyDescent="0.3">
      <c r="A79" s="35"/>
      <c r="B79" s="58" t="s">
        <v>69</v>
      </c>
      <c r="C79" s="106" t="s">
        <v>70</v>
      </c>
      <c r="D79" s="63">
        <v>41500</v>
      </c>
      <c r="E79" s="63">
        <v>21800</v>
      </c>
      <c r="F79" s="63">
        <v>24000</v>
      </c>
    </row>
    <row r="80" spans="1:8" s="8" customFormat="1" ht="109.2" hidden="1" customHeight="1" x14ac:dyDescent="0.3">
      <c r="A80" s="35"/>
      <c r="B80" s="58" t="s">
        <v>71</v>
      </c>
      <c r="C80" s="106" t="s">
        <v>72</v>
      </c>
      <c r="D80" s="63">
        <f>D81</f>
        <v>0</v>
      </c>
      <c r="E80" s="63">
        <f>E81</f>
        <v>0</v>
      </c>
      <c r="F80" s="63">
        <f>F81</f>
        <v>0</v>
      </c>
    </row>
    <row r="81" spans="1:6" s="8" customFormat="1" ht="109.2" hidden="1" customHeight="1" x14ac:dyDescent="0.3">
      <c r="A81" s="35"/>
      <c r="B81" s="58" t="s">
        <v>73</v>
      </c>
      <c r="C81" s="106" t="s">
        <v>74</v>
      </c>
      <c r="D81" s="63">
        <v>0</v>
      </c>
      <c r="E81" s="63"/>
      <c r="F81" s="63"/>
    </row>
    <row r="82" spans="1:6" s="8" customFormat="1" ht="70.2" customHeight="1" x14ac:dyDescent="0.3">
      <c r="A82" s="35"/>
      <c r="B82" s="58" t="s">
        <v>75</v>
      </c>
      <c r="C82" s="106" t="s">
        <v>76</v>
      </c>
      <c r="D82" s="63">
        <f>D83</f>
        <v>20900</v>
      </c>
      <c r="E82" s="63">
        <f>E83</f>
        <v>20000</v>
      </c>
      <c r="F82" s="63">
        <f>F83</f>
        <v>20500</v>
      </c>
    </row>
    <row r="83" spans="1:6" s="8" customFormat="1" ht="55.8" customHeight="1" x14ac:dyDescent="0.3">
      <c r="A83" s="35"/>
      <c r="B83" s="58" t="s">
        <v>77</v>
      </c>
      <c r="C83" s="106" t="s">
        <v>78</v>
      </c>
      <c r="D83" s="63">
        <v>20900</v>
      </c>
      <c r="E83" s="63">
        <v>20000</v>
      </c>
      <c r="F83" s="63">
        <v>20500</v>
      </c>
    </row>
    <row r="84" spans="1:6" s="8" customFormat="1" ht="181.2" customHeight="1" x14ac:dyDescent="0.3">
      <c r="A84" s="35"/>
      <c r="B84" s="58" t="s">
        <v>413</v>
      </c>
      <c r="C84" s="80" t="s">
        <v>334</v>
      </c>
      <c r="D84" s="63">
        <f>SUM(D85)</f>
        <v>63</v>
      </c>
      <c r="E84" s="63">
        <f t="shared" ref="E84:F84" si="2">SUM(E85)</f>
        <v>0</v>
      </c>
      <c r="F84" s="63">
        <f t="shared" si="2"/>
        <v>0</v>
      </c>
    </row>
    <row r="85" spans="1:6" s="8" customFormat="1" ht="185.25" customHeight="1" x14ac:dyDescent="0.3">
      <c r="A85" s="35"/>
      <c r="B85" s="58" t="s">
        <v>289</v>
      </c>
      <c r="C85" s="119" t="s">
        <v>334</v>
      </c>
      <c r="D85" s="63">
        <v>63</v>
      </c>
      <c r="E85" s="63">
        <v>0</v>
      </c>
      <c r="F85" s="63">
        <v>0</v>
      </c>
    </row>
    <row r="86" spans="1:6" s="3" customFormat="1" ht="109.2" hidden="1" customHeight="1" x14ac:dyDescent="0.3">
      <c r="A86" s="30"/>
      <c r="B86" s="56" t="s">
        <v>79</v>
      </c>
      <c r="C86" s="108" t="s">
        <v>80</v>
      </c>
      <c r="D86" s="55">
        <f>SUM(D87)</f>
        <v>0</v>
      </c>
      <c r="E86" s="55">
        <f>SUM(E87)</f>
        <v>0</v>
      </c>
      <c r="F86" s="55">
        <f>SUM(F87)</f>
        <v>0</v>
      </c>
    </row>
    <row r="87" spans="1:6" s="3" customFormat="1" ht="109.2" hidden="1" customHeight="1" x14ac:dyDescent="0.3">
      <c r="A87" s="30"/>
      <c r="B87" s="58" t="s">
        <v>81</v>
      </c>
      <c r="C87" s="106" t="s">
        <v>82</v>
      </c>
      <c r="D87" s="63">
        <f>D88</f>
        <v>0</v>
      </c>
      <c r="E87" s="63">
        <f>E88</f>
        <v>0</v>
      </c>
      <c r="F87" s="63">
        <f>F88</f>
        <v>0</v>
      </c>
    </row>
    <row r="88" spans="1:6" s="3" customFormat="1" ht="109.2" hidden="1" customHeight="1" x14ac:dyDescent="0.3">
      <c r="A88" s="30"/>
      <c r="B88" s="58" t="s">
        <v>342</v>
      </c>
      <c r="C88" s="106" t="s">
        <v>83</v>
      </c>
      <c r="D88" s="63">
        <v>0</v>
      </c>
      <c r="E88" s="63">
        <v>0</v>
      </c>
      <c r="F88" s="63">
        <v>0</v>
      </c>
    </row>
    <row r="89" spans="1:6" s="3" customFormat="1" ht="176.25" customHeight="1" x14ac:dyDescent="0.3">
      <c r="A89" s="30"/>
      <c r="B89" s="66" t="s">
        <v>510</v>
      </c>
      <c r="C89" s="152" t="s">
        <v>511</v>
      </c>
      <c r="D89" s="63">
        <f>D90</f>
        <v>9.5</v>
      </c>
      <c r="E89" s="63">
        <f>E90</f>
        <v>0</v>
      </c>
      <c r="F89" s="63">
        <f>F90</f>
        <v>0</v>
      </c>
    </row>
    <row r="90" spans="1:6" s="3" customFormat="1" ht="337.8" customHeight="1" x14ac:dyDescent="0.3">
      <c r="A90" s="30"/>
      <c r="B90" s="164" t="s">
        <v>512</v>
      </c>
      <c r="C90" s="152" t="s">
        <v>513</v>
      </c>
      <c r="D90" s="63">
        <v>9.5</v>
      </c>
      <c r="E90" s="63">
        <v>0</v>
      </c>
      <c r="F90" s="63">
        <v>0</v>
      </c>
    </row>
    <row r="91" spans="1:6" s="3" customFormat="1" ht="147.6" customHeight="1" x14ac:dyDescent="0.3">
      <c r="A91" s="30"/>
      <c r="B91" s="56" t="s">
        <v>84</v>
      </c>
      <c r="C91" s="108" t="s">
        <v>303</v>
      </c>
      <c r="D91" s="55">
        <f>SUM(D92+D96)</f>
        <v>26848</v>
      </c>
      <c r="E91" s="55">
        <f>SUM(E92+E96)</f>
        <v>26262</v>
      </c>
      <c r="F91" s="55">
        <f>SUM(F92+F96)</f>
        <v>26062</v>
      </c>
    </row>
    <row r="92" spans="1:6" s="3" customFormat="1" ht="149.4" customHeight="1" x14ac:dyDescent="0.3">
      <c r="A92" s="30"/>
      <c r="B92" s="58" t="s">
        <v>86</v>
      </c>
      <c r="C92" s="106" t="s">
        <v>85</v>
      </c>
      <c r="D92" s="63">
        <f>SUM(D93:D95)</f>
        <v>19000</v>
      </c>
      <c r="E92" s="63">
        <f>SUM(E93:E95)</f>
        <v>18600</v>
      </c>
      <c r="F92" s="63">
        <f>SUM(F93:F95)</f>
        <v>18400</v>
      </c>
    </row>
    <row r="93" spans="1:6" s="8" customFormat="1" ht="72" customHeight="1" x14ac:dyDescent="0.3">
      <c r="A93" s="35"/>
      <c r="B93" s="58" t="s">
        <v>87</v>
      </c>
      <c r="C93" s="119" t="s">
        <v>312</v>
      </c>
      <c r="D93" s="63">
        <v>17000</v>
      </c>
      <c r="E93" s="63">
        <v>16600</v>
      </c>
      <c r="F93" s="63">
        <v>16400</v>
      </c>
    </row>
    <row r="94" spans="1:6" s="8" customFormat="1" ht="56.4" customHeight="1" x14ac:dyDescent="0.3">
      <c r="A94" s="35"/>
      <c r="B94" s="58" t="s">
        <v>88</v>
      </c>
      <c r="C94" s="106" t="s">
        <v>89</v>
      </c>
      <c r="D94" s="63">
        <v>600</v>
      </c>
      <c r="E94" s="63">
        <v>600</v>
      </c>
      <c r="F94" s="63">
        <v>600</v>
      </c>
    </row>
    <row r="95" spans="1:6" s="8" customFormat="1" ht="121.2" customHeight="1" x14ac:dyDescent="0.3">
      <c r="A95" s="35"/>
      <c r="B95" s="58" t="s">
        <v>90</v>
      </c>
      <c r="C95" s="119" t="s">
        <v>335</v>
      </c>
      <c r="D95" s="63">
        <v>1400</v>
      </c>
      <c r="E95" s="63">
        <v>1400</v>
      </c>
      <c r="F95" s="63">
        <v>1400</v>
      </c>
    </row>
    <row r="96" spans="1:6" s="8" customFormat="1" ht="171" customHeight="1" x14ac:dyDescent="0.3">
      <c r="A96" s="35"/>
      <c r="B96" s="67" t="s">
        <v>308</v>
      </c>
      <c r="C96" s="80" t="s">
        <v>309</v>
      </c>
      <c r="D96" s="63">
        <f>SUM(D97:D99)</f>
        <v>7848</v>
      </c>
      <c r="E96" s="63">
        <f>SUM(E97:E99)</f>
        <v>7662</v>
      </c>
      <c r="F96" s="63">
        <f>SUM(F97:F99)</f>
        <v>7662</v>
      </c>
    </row>
    <row r="97" spans="1:14" s="8" customFormat="1" ht="109.2" hidden="1" customHeight="1" x14ac:dyDescent="0.3">
      <c r="A97" s="35"/>
      <c r="B97" s="95" t="s">
        <v>414</v>
      </c>
      <c r="C97" s="119" t="s">
        <v>415</v>
      </c>
      <c r="D97" s="63">
        <v>0</v>
      </c>
      <c r="E97" s="63">
        <v>0</v>
      </c>
      <c r="F97" s="63">
        <v>0</v>
      </c>
    </row>
    <row r="98" spans="1:14" s="8" customFormat="1" ht="137.4" customHeight="1" x14ac:dyDescent="0.3">
      <c r="A98" s="35"/>
      <c r="B98" s="66" t="s">
        <v>416</v>
      </c>
      <c r="C98" s="80" t="s">
        <v>417</v>
      </c>
      <c r="D98" s="111">
        <v>878</v>
      </c>
      <c r="E98" s="63">
        <v>878</v>
      </c>
      <c r="F98" s="63">
        <v>878</v>
      </c>
    </row>
    <row r="99" spans="1:14" s="8" customFormat="1" ht="151.19999999999999" customHeight="1" x14ac:dyDescent="0.3">
      <c r="A99" s="35"/>
      <c r="B99" s="66" t="s">
        <v>418</v>
      </c>
      <c r="C99" s="80" t="s">
        <v>419</v>
      </c>
      <c r="D99" s="111">
        <v>6970</v>
      </c>
      <c r="E99" s="63">
        <v>6784</v>
      </c>
      <c r="F99" s="63">
        <v>6784</v>
      </c>
    </row>
    <row r="100" spans="1:14" s="3" customFormat="1" ht="39.6" customHeight="1" x14ac:dyDescent="0.3">
      <c r="A100" s="30"/>
      <c r="B100" s="62" t="s">
        <v>91</v>
      </c>
      <c r="C100" s="117" t="s">
        <v>92</v>
      </c>
      <c r="D100" s="55">
        <f>D101</f>
        <v>993</v>
      </c>
      <c r="E100" s="55">
        <f>E101</f>
        <v>350</v>
      </c>
      <c r="F100" s="55">
        <f>F101</f>
        <v>350</v>
      </c>
    </row>
    <row r="101" spans="1:14" s="3" customFormat="1" ht="39" customHeight="1" x14ac:dyDescent="0.3">
      <c r="A101" s="30"/>
      <c r="B101" s="56" t="s">
        <v>93</v>
      </c>
      <c r="C101" s="108" t="s">
        <v>94</v>
      </c>
      <c r="D101" s="55">
        <f t="shared" ref="D101" si="3">SUM(D102:D106)</f>
        <v>993</v>
      </c>
      <c r="E101" s="55">
        <f t="shared" ref="E101" si="4">SUM(E102:E106)</f>
        <v>350</v>
      </c>
      <c r="F101" s="55">
        <f t="shared" ref="F101" si="5">SUM(F102:F106)</f>
        <v>350</v>
      </c>
      <c r="G101" s="24"/>
    </row>
    <row r="102" spans="1:14" s="8" customFormat="1" ht="55.95" customHeight="1" x14ac:dyDescent="0.3">
      <c r="A102" s="35"/>
      <c r="B102" s="58" t="s">
        <v>95</v>
      </c>
      <c r="C102" s="106" t="s">
        <v>96</v>
      </c>
      <c r="D102" s="63">
        <v>100</v>
      </c>
      <c r="E102" s="63">
        <v>100</v>
      </c>
      <c r="F102" s="63">
        <v>100</v>
      </c>
    </row>
    <row r="103" spans="1:14" s="8" customFormat="1" ht="109.2" hidden="1" customHeight="1" x14ac:dyDescent="0.3">
      <c r="A103" s="35"/>
      <c r="B103" s="69" t="s">
        <v>97</v>
      </c>
      <c r="C103" s="121" t="s">
        <v>98</v>
      </c>
      <c r="D103" s="70"/>
      <c r="E103" s="70"/>
      <c r="F103" s="70"/>
    </row>
    <row r="104" spans="1:14" s="8" customFormat="1" ht="39" customHeight="1" x14ac:dyDescent="0.3">
      <c r="A104" s="35"/>
      <c r="B104" s="58" t="s">
        <v>99</v>
      </c>
      <c r="C104" s="106" t="s">
        <v>100</v>
      </c>
      <c r="D104" s="63">
        <v>866</v>
      </c>
      <c r="E104" s="63">
        <v>250</v>
      </c>
      <c r="F104" s="63">
        <v>250</v>
      </c>
      <c r="G104" s="44"/>
    </row>
    <row r="105" spans="1:14" s="3" customFormat="1" ht="42" customHeight="1" x14ac:dyDescent="0.3">
      <c r="A105" s="30"/>
      <c r="B105" s="58" t="s">
        <v>223</v>
      </c>
      <c r="C105" s="106" t="s">
        <v>224</v>
      </c>
      <c r="D105" s="63">
        <v>27</v>
      </c>
      <c r="E105" s="63">
        <v>0</v>
      </c>
      <c r="F105" s="63">
        <v>0</v>
      </c>
      <c r="G105" s="45"/>
      <c r="H105" s="43"/>
      <c r="N105" s="43"/>
    </row>
    <row r="106" spans="1:14" s="3" customFormat="1" ht="109.2" hidden="1" customHeight="1" x14ac:dyDescent="0.3">
      <c r="A106" s="30"/>
      <c r="B106" s="58" t="s">
        <v>225</v>
      </c>
      <c r="C106" s="106" t="s">
        <v>348</v>
      </c>
      <c r="D106" s="63"/>
      <c r="E106" s="63"/>
      <c r="F106" s="63"/>
      <c r="G106" s="43"/>
    </row>
    <row r="107" spans="1:14" s="3" customFormat="1" ht="56.4" customHeight="1" x14ac:dyDescent="0.3">
      <c r="A107" s="30"/>
      <c r="B107" s="56" t="s">
        <v>101</v>
      </c>
      <c r="C107" s="108" t="s">
        <v>102</v>
      </c>
      <c r="D107" s="55">
        <f>D108+D118</f>
        <v>15897</v>
      </c>
      <c r="E107" s="55">
        <f>E108+E118</f>
        <v>5200</v>
      </c>
      <c r="F107" s="55">
        <f>F108+F118</f>
        <v>5200</v>
      </c>
      <c r="G107" s="43"/>
    </row>
    <row r="108" spans="1:14" s="3" customFormat="1" ht="37.950000000000003" customHeight="1" x14ac:dyDescent="0.3">
      <c r="A108" s="30"/>
      <c r="B108" s="56" t="s">
        <v>103</v>
      </c>
      <c r="C108" s="108" t="s">
        <v>104</v>
      </c>
      <c r="D108" s="55">
        <f>D109+D110</f>
        <v>6081</v>
      </c>
      <c r="E108" s="55">
        <f t="shared" ref="E108:F108" si="6">E109+E110</f>
        <v>4200</v>
      </c>
      <c r="F108" s="55">
        <f t="shared" si="6"/>
        <v>4200</v>
      </c>
    </row>
    <row r="109" spans="1:14" s="3" customFormat="1" ht="93.6" hidden="1" x14ac:dyDescent="0.3">
      <c r="A109" s="30"/>
      <c r="B109" s="58" t="s">
        <v>463</v>
      </c>
      <c r="C109" s="106" t="s">
        <v>464</v>
      </c>
      <c r="D109" s="63">
        <v>0</v>
      </c>
      <c r="E109" s="63">
        <v>0</v>
      </c>
      <c r="F109" s="63">
        <v>0</v>
      </c>
    </row>
    <row r="110" spans="1:14" s="3" customFormat="1" ht="43.2" customHeight="1" x14ac:dyDescent="0.3">
      <c r="A110" s="30"/>
      <c r="B110" s="58" t="s">
        <v>105</v>
      </c>
      <c r="C110" s="106" t="s">
        <v>106</v>
      </c>
      <c r="D110" s="63">
        <f t="shared" ref="D110" si="7">D111</f>
        <v>6081</v>
      </c>
      <c r="E110" s="63">
        <f t="shared" ref="E110" si="8">E111</f>
        <v>4200</v>
      </c>
      <c r="F110" s="63">
        <f t="shared" ref="F110" si="9">F111</f>
        <v>4200</v>
      </c>
    </row>
    <row r="111" spans="1:14" s="3" customFormat="1" ht="55.2" customHeight="1" x14ac:dyDescent="0.3">
      <c r="A111" s="30"/>
      <c r="B111" s="58" t="s">
        <v>107</v>
      </c>
      <c r="C111" s="106" t="s">
        <v>108</v>
      </c>
      <c r="D111" s="63">
        <f>SUM(D112:D117)</f>
        <v>6081</v>
      </c>
      <c r="E111" s="63">
        <f>SUM(E112:E117)</f>
        <v>4200</v>
      </c>
      <c r="F111" s="63">
        <f>SUM(F112:F117)</f>
        <v>4200</v>
      </c>
    </row>
    <row r="112" spans="1:14" s="3" customFormat="1" ht="109.2" hidden="1" customHeight="1" x14ac:dyDescent="0.3">
      <c r="A112" s="30"/>
      <c r="B112" s="58"/>
      <c r="C112" s="122"/>
      <c r="D112" s="63"/>
      <c r="E112" s="63"/>
      <c r="F112" s="63"/>
    </row>
    <row r="113" spans="1:6" s="3" customFormat="1" ht="109.2" hidden="1" customHeight="1" x14ac:dyDescent="0.3">
      <c r="A113" s="30"/>
      <c r="B113" s="71"/>
      <c r="C113" s="123"/>
      <c r="D113" s="63"/>
      <c r="E113" s="63"/>
      <c r="F113" s="63"/>
    </row>
    <row r="114" spans="1:6" s="3" customFormat="1" ht="109.2" hidden="1" customHeight="1" x14ac:dyDescent="0.3">
      <c r="A114" s="30"/>
      <c r="B114" s="58" t="s">
        <v>281</v>
      </c>
      <c r="C114" s="124" t="s">
        <v>108</v>
      </c>
      <c r="D114" s="63">
        <v>0</v>
      </c>
      <c r="E114" s="63">
        <v>0</v>
      </c>
      <c r="F114" s="63">
        <v>0</v>
      </c>
    </row>
    <row r="115" spans="1:6" s="8" customFormat="1" ht="39" customHeight="1" x14ac:dyDescent="0.3">
      <c r="A115" s="35"/>
      <c r="B115" s="58" t="s">
        <v>420</v>
      </c>
      <c r="C115" s="124" t="s">
        <v>109</v>
      </c>
      <c r="D115" s="63">
        <v>5081</v>
      </c>
      <c r="E115" s="63">
        <v>3000</v>
      </c>
      <c r="F115" s="63">
        <v>3000</v>
      </c>
    </row>
    <row r="116" spans="1:6" s="8" customFormat="1" ht="57" customHeight="1" x14ac:dyDescent="0.3">
      <c r="A116" s="35"/>
      <c r="B116" s="58" t="s">
        <v>421</v>
      </c>
      <c r="C116" s="124" t="s">
        <v>355</v>
      </c>
      <c r="D116" s="63">
        <v>1000</v>
      </c>
      <c r="E116" s="63">
        <v>1200</v>
      </c>
      <c r="F116" s="63">
        <v>1200</v>
      </c>
    </row>
    <row r="117" spans="1:6" s="3" customFormat="1" ht="109.2" hidden="1" customHeight="1" x14ac:dyDescent="0.3">
      <c r="A117" s="30"/>
      <c r="B117" s="58" t="s">
        <v>422</v>
      </c>
      <c r="C117" s="124" t="s">
        <v>108</v>
      </c>
      <c r="D117" s="63">
        <v>0</v>
      </c>
      <c r="E117" s="63">
        <v>0</v>
      </c>
      <c r="F117" s="63">
        <v>0</v>
      </c>
    </row>
    <row r="118" spans="1:6" s="5" customFormat="1" ht="39" customHeight="1" x14ac:dyDescent="0.3">
      <c r="A118" s="33"/>
      <c r="B118" s="56" t="s">
        <v>110</v>
      </c>
      <c r="C118" s="108" t="s">
        <v>111</v>
      </c>
      <c r="D118" s="55">
        <f>SUM(D119+D121)</f>
        <v>9816</v>
      </c>
      <c r="E118" s="55">
        <f>SUM(E119+E121)</f>
        <v>1000</v>
      </c>
      <c r="F118" s="55">
        <f>SUM(F119+F121)</f>
        <v>1000</v>
      </c>
    </row>
    <row r="119" spans="1:6" s="5" customFormat="1" ht="62.25" customHeight="1" x14ac:dyDescent="0.3">
      <c r="A119" s="33"/>
      <c r="B119" s="58" t="s">
        <v>363</v>
      </c>
      <c r="C119" s="106" t="s">
        <v>457</v>
      </c>
      <c r="D119" s="63">
        <f>D120</f>
        <v>123</v>
      </c>
      <c r="E119" s="63">
        <f>E120</f>
        <v>0</v>
      </c>
      <c r="F119" s="63">
        <v>0</v>
      </c>
    </row>
    <row r="120" spans="1:6" s="5" customFormat="1" ht="66.75" customHeight="1" x14ac:dyDescent="0.3">
      <c r="A120" s="33"/>
      <c r="B120" s="58" t="s">
        <v>423</v>
      </c>
      <c r="C120" s="106" t="s">
        <v>362</v>
      </c>
      <c r="D120" s="63">
        <v>123</v>
      </c>
      <c r="E120" s="63">
        <v>0</v>
      </c>
      <c r="F120" s="63">
        <v>0</v>
      </c>
    </row>
    <row r="121" spans="1:6" s="5" customFormat="1" ht="43.5" customHeight="1" x14ac:dyDescent="0.3">
      <c r="A121" s="33"/>
      <c r="B121" s="58" t="s">
        <v>364</v>
      </c>
      <c r="C121" s="106" t="s">
        <v>458</v>
      </c>
      <c r="D121" s="63">
        <f>SUM(D122:D126)</f>
        <v>9693</v>
      </c>
      <c r="E121" s="63">
        <f>SUM(E122:E124)</f>
        <v>1000</v>
      </c>
      <c r="F121" s="63">
        <f>SUM(F122:F124)</f>
        <v>1000</v>
      </c>
    </row>
    <row r="122" spans="1:6" s="5" customFormat="1" ht="44.4" customHeight="1" x14ac:dyDescent="0.3">
      <c r="A122" s="33"/>
      <c r="B122" s="58" t="s">
        <v>313</v>
      </c>
      <c r="C122" s="106" t="s">
        <v>193</v>
      </c>
      <c r="D122" s="63">
        <v>526</v>
      </c>
      <c r="E122" s="63">
        <v>0</v>
      </c>
      <c r="F122" s="63">
        <v>0</v>
      </c>
    </row>
    <row r="123" spans="1:6" s="5" customFormat="1" ht="109.2" hidden="1" customHeight="1" x14ac:dyDescent="0.3">
      <c r="A123" s="33"/>
      <c r="B123" s="58" t="s">
        <v>365</v>
      </c>
      <c r="C123" s="106" t="s">
        <v>193</v>
      </c>
      <c r="D123" s="63">
        <v>0</v>
      </c>
      <c r="E123" s="63">
        <v>0</v>
      </c>
      <c r="F123" s="63">
        <v>0</v>
      </c>
    </row>
    <row r="124" spans="1:6" s="8" customFormat="1" ht="36.6" customHeight="1" x14ac:dyDescent="0.3">
      <c r="A124" s="35"/>
      <c r="B124" s="58" t="s">
        <v>314</v>
      </c>
      <c r="C124" s="106" t="s">
        <v>193</v>
      </c>
      <c r="D124" s="63">
        <v>9167</v>
      </c>
      <c r="E124" s="63">
        <v>1000</v>
      </c>
      <c r="F124" s="63">
        <v>1000</v>
      </c>
    </row>
    <row r="125" spans="1:6" s="8" customFormat="1" ht="109.2" hidden="1" customHeight="1" x14ac:dyDescent="0.3">
      <c r="A125" s="35"/>
      <c r="B125" s="58" t="s">
        <v>369</v>
      </c>
      <c r="C125" s="106" t="s">
        <v>193</v>
      </c>
      <c r="D125" s="63">
        <v>0</v>
      </c>
      <c r="E125" s="63">
        <v>0</v>
      </c>
      <c r="F125" s="63">
        <v>0</v>
      </c>
    </row>
    <row r="126" spans="1:6" s="8" customFormat="1" ht="109.2" hidden="1" customHeight="1" x14ac:dyDescent="0.3">
      <c r="A126" s="35"/>
      <c r="B126" s="58" t="s">
        <v>380</v>
      </c>
      <c r="C126" s="106" t="s">
        <v>193</v>
      </c>
      <c r="D126" s="63">
        <v>0</v>
      </c>
      <c r="E126" s="63">
        <v>0</v>
      </c>
      <c r="F126" s="63">
        <v>0</v>
      </c>
    </row>
    <row r="127" spans="1:6" s="3" customFormat="1" ht="38.4" customHeight="1" x14ac:dyDescent="0.3">
      <c r="A127" s="30"/>
      <c r="B127" s="56" t="s">
        <v>112</v>
      </c>
      <c r="C127" s="108" t="s">
        <v>113</v>
      </c>
      <c r="D127" s="55">
        <f>D130+D133+D128</f>
        <v>93102.7</v>
      </c>
      <c r="E127" s="55">
        <f>E130+E133+E128</f>
        <v>106000</v>
      </c>
      <c r="F127" s="55">
        <f>F130+F133+F128</f>
        <v>114000</v>
      </c>
    </row>
    <row r="128" spans="1:6" s="3" customFormat="1" ht="19.95" customHeight="1" x14ac:dyDescent="0.3">
      <c r="A128" s="30"/>
      <c r="B128" s="56" t="s">
        <v>424</v>
      </c>
      <c r="C128" s="108" t="s">
        <v>114</v>
      </c>
      <c r="D128" s="55">
        <f>D129</f>
        <v>3000</v>
      </c>
      <c r="E128" s="55">
        <f>E129</f>
        <v>2000</v>
      </c>
      <c r="F128" s="55">
        <f>F129</f>
        <v>2000</v>
      </c>
    </row>
    <row r="129" spans="1:6" s="8" customFormat="1" ht="38.4" customHeight="1" x14ac:dyDescent="0.3">
      <c r="A129" s="35"/>
      <c r="B129" s="58" t="s">
        <v>115</v>
      </c>
      <c r="C129" s="106" t="s">
        <v>194</v>
      </c>
      <c r="D129" s="63">
        <v>3000</v>
      </c>
      <c r="E129" s="63">
        <v>2000</v>
      </c>
      <c r="F129" s="63">
        <v>2000</v>
      </c>
    </row>
    <row r="130" spans="1:6" s="8" customFormat="1" ht="134.4" customHeight="1" x14ac:dyDescent="0.3">
      <c r="A130" s="35"/>
      <c r="B130" s="56" t="s">
        <v>116</v>
      </c>
      <c r="C130" s="108" t="s">
        <v>117</v>
      </c>
      <c r="D130" s="55">
        <f t="shared" ref="D130:D131" si="10">D131</f>
        <v>46000</v>
      </c>
      <c r="E130" s="55">
        <f>E131</f>
        <v>40000</v>
      </c>
      <c r="F130" s="55">
        <f>F131</f>
        <v>40000</v>
      </c>
    </row>
    <row r="131" spans="1:6" s="8" customFormat="1" ht="149.4" customHeight="1" x14ac:dyDescent="0.3">
      <c r="A131" s="35"/>
      <c r="B131" s="58" t="s">
        <v>118</v>
      </c>
      <c r="C131" s="106" t="s">
        <v>119</v>
      </c>
      <c r="D131" s="63">
        <f t="shared" si="10"/>
        <v>46000</v>
      </c>
      <c r="E131" s="63">
        <f>E132</f>
        <v>40000</v>
      </c>
      <c r="F131" s="63">
        <f>F132</f>
        <v>40000</v>
      </c>
    </row>
    <row r="132" spans="1:6" s="8" customFormat="1" ht="150.6" customHeight="1" x14ac:dyDescent="0.3">
      <c r="A132" s="35"/>
      <c r="B132" s="58" t="s">
        <v>120</v>
      </c>
      <c r="C132" s="106" t="s">
        <v>121</v>
      </c>
      <c r="D132" s="63">
        <v>46000</v>
      </c>
      <c r="E132" s="63">
        <v>40000</v>
      </c>
      <c r="F132" s="63">
        <v>40000</v>
      </c>
    </row>
    <row r="133" spans="1:6" s="8" customFormat="1" ht="74.400000000000006" customHeight="1" x14ac:dyDescent="0.3">
      <c r="A133" s="35"/>
      <c r="B133" s="56" t="s">
        <v>122</v>
      </c>
      <c r="C133" s="108" t="s">
        <v>123</v>
      </c>
      <c r="D133" s="55">
        <f>D134+D136+D138</f>
        <v>44102.7</v>
      </c>
      <c r="E133" s="55">
        <f>E134+E136+E138</f>
        <v>64000</v>
      </c>
      <c r="F133" s="55">
        <f>F134+F136+F138</f>
        <v>72000</v>
      </c>
    </row>
    <row r="134" spans="1:6" s="8" customFormat="1" ht="56.4" customHeight="1" x14ac:dyDescent="0.3">
      <c r="A134" s="35"/>
      <c r="B134" s="58" t="s">
        <v>124</v>
      </c>
      <c r="C134" s="106" t="s">
        <v>125</v>
      </c>
      <c r="D134" s="63">
        <f t="shared" ref="D134" si="11">D135</f>
        <v>22102.7</v>
      </c>
      <c r="E134" s="63">
        <f t="shared" ref="E134" si="12">E135</f>
        <v>50000</v>
      </c>
      <c r="F134" s="63">
        <f t="shared" ref="F134" si="13">F135</f>
        <v>56000</v>
      </c>
    </row>
    <row r="135" spans="1:6" s="8" customFormat="1" ht="84.6" customHeight="1" x14ac:dyDescent="0.3">
      <c r="A135" s="35"/>
      <c r="B135" s="58" t="s">
        <v>126</v>
      </c>
      <c r="C135" s="106" t="s">
        <v>127</v>
      </c>
      <c r="D135" s="63">
        <v>22102.7</v>
      </c>
      <c r="E135" s="63">
        <v>50000</v>
      </c>
      <c r="F135" s="63">
        <v>56000</v>
      </c>
    </row>
    <row r="136" spans="1:6" s="4" customFormat="1" ht="109.2" hidden="1" customHeight="1" x14ac:dyDescent="0.3">
      <c r="A136" s="34"/>
      <c r="B136" s="58" t="s">
        <v>195</v>
      </c>
      <c r="C136" s="106" t="s">
        <v>196</v>
      </c>
      <c r="D136" s="63">
        <f t="shared" ref="D136" si="14">D137</f>
        <v>0</v>
      </c>
      <c r="E136" s="63">
        <f t="shared" ref="E136" si="15">E137</f>
        <v>0</v>
      </c>
      <c r="F136" s="63">
        <f t="shared" ref="F136" si="16">F137</f>
        <v>0</v>
      </c>
    </row>
    <row r="137" spans="1:6" s="4" customFormat="1" ht="109.2" hidden="1" customHeight="1" x14ac:dyDescent="0.3">
      <c r="A137" s="34"/>
      <c r="B137" s="58" t="s">
        <v>197</v>
      </c>
      <c r="C137" s="106" t="s">
        <v>198</v>
      </c>
      <c r="D137" s="63">
        <v>0</v>
      </c>
      <c r="E137" s="63">
        <v>0</v>
      </c>
      <c r="F137" s="63">
        <v>0</v>
      </c>
    </row>
    <row r="138" spans="1:6" s="9" customFormat="1" ht="118.95" customHeight="1" x14ac:dyDescent="0.3">
      <c r="A138" s="36"/>
      <c r="B138" s="58" t="s">
        <v>128</v>
      </c>
      <c r="C138" s="106" t="s">
        <v>129</v>
      </c>
      <c r="D138" s="63">
        <f t="shared" ref="D138" si="17">D139</f>
        <v>22000</v>
      </c>
      <c r="E138" s="63">
        <f t="shared" ref="E138" si="18">E139</f>
        <v>14000</v>
      </c>
      <c r="F138" s="63">
        <f t="shared" ref="F138" si="19">F139</f>
        <v>16000</v>
      </c>
    </row>
    <row r="139" spans="1:6" s="8" customFormat="1" ht="154.19999999999999" customHeight="1" x14ac:dyDescent="0.3">
      <c r="A139" s="35"/>
      <c r="B139" s="58" t="s">
        <v>130</v>
      </c>
      <c r="C139" s="106" t="s">
        <v>131</v>
      </c>
      <c r="D139" s="63">
        <v>22000</v>
      </c>
      <c r="E139" s="63">
        <v>14000</v>
      </c>
      <c r="F139" s="63">
        <v>16000</v>
      </c>
    </row>
    <row r="140" spans="1:6" s="3" customFormat="1" ht="21" customHeight="1" x14ac:dyDescent="0.3">
      <c r="A140" s="30"/>
      <c r="B140" s="56" t="s">
        <v>132</v>
      </c>
      <c r="C140" s="108" t="s">
        <v>133</v>
      </c>
      <c r="D140" s="55">
        <f>SUM(D141:D161)</f>
        <v>6187.4000000000005</v>
      </c>
      <c r="E140" s="55">
        <f t="shared" ref="E140:F140" si="20">SUM(E141:E161)</f>
        <v>5000</v>
      </c>
      <c r="F140" s="55">
        <f t="shared" si="20"/>
        <v>5000</v>
      </c>
    </row>
    <row r="141" spans="1:6" s="3" customFormat="1" ht="70.95" customHeight="1" x14ac:dyDescent="0.3">
      <c r="A141" s="30"/>
      <c r="B141" s="58" t="s">
        <v>276</v>
      </c>
      <c r="C141" s="106" t="s">
        <v>357</v>
      </c>
      <c r="D141" s="63">
        <v>2297</v>
      </c>
      <c r="E141" s="63">
        <v>2000</v>
      </c>
      <c r="F141" s="63">
        <v>2000</v>
      </c>
    </row>
    <row r="142" spans="1:6" s="3" customFormat="1" ht="109.2" hidden="1" customHeight="1" x14ac:dyDescent="0.3">
      <c r="A142" s="30"/>
      <c r="B142" s="66" t="s">
        <v>462</v>
      </c>
      <c r="C142" s="118" t="s">
        <v>459</v>
      </c>
      <c r="D142" s="63">
        <v>0</v>
      </c>
      <c r="E142" s="63">
        <v>0</v>
      </c>
      <c r="F142" s="63">
        <v>0</v>
      </c>
    </row>
    <row r="143" spans="1:6" s="3" customFormat="1" ht="109.2" hidden="1" customHeight="1" x14ac:dyDescent="0.3">
      <c r="A143" s="30"/>
      <c r="B143" s="66" t="s">
        <v>332</v>
      </c>
      <c r="C143" s="118" t="s">
        <v>459</v>
      </c>
      <c r="D143" s="63">
        <v>0</v>
      </c>
      <c r="E143" s="63">
        <v>0</v>
      </c>
      <c r="F143" s="63">
        <v>0</v>
      </c>
    </row>
    <row r="144" spans="1:6" s="3" customFormat="1" ht="109.2" hidden="1" customHeight="1" x14ac:dyDescent="0.3">
      <c r="A144" s="30"/>
      <c r="B144" s="58" t="s">
        <v>368</v>
      </c>
      <c r="C144" s="106" t="s">
        <v>274</v>
      </c>
      <c r="D144" s="63">
        <v>0</v>
      </c>
      <c r="E144" s="63">
        <v>0</v>
      </c>
      <c r="F144" s="63">
        <v>0</v>
      </c>
    </row>
    <row r="145" spans="1:6" s="3" customFormat="1" ht="109.2" hidden="1" customHeight="1" x14ac:dyDescent="0.3">
      <c r="A145" s="30"/>
      <c r="B145" s="58" t="s">
        <v>325</v>
      </c>
      <c r="C145" s="106" t="s">
        <v>275</v>
      </c>
      <c r="D145" s="63"/>
      <c r="E145" s="63"/>
      <c r="F145" s="63"/>
    </row>
    <row r="146" spans="1:6" s="3" customFormat="1" ht="108" customHeight="1" x14ac:dyDescent="0.3">
      <c r="A146" s="30"/>
      <c r="B146" s="66" t="s">
        <v>425</v>
      </c>
      <c r="C146" s="118" t="s">
        <v>366</v>
      </c>
      <c r="D146" s="63">
        <v>3000</v>
      </c>
      <c r="E146" s="63">
        <v>3000</v>
      </c>
      <c r="F146" s="63">
        <v>3000</v>
      </c>
    </row>
    <row r="147" spans="1:6" s="8" customFormat="1" ht="132.6" customHeight="1" x14ac:dyDescent="0.3">
      <c r="A147" s="35"/>
      <c r="B147" s="58" t="s">
        <v>315</v>
      </c>
      <c r="C147" s="106" t="s">
        <v>298</v>
      </c>
      <c r="D147" s="63">
        <v>78.2</v>
      </c>
      <c r="E147" s="63">
        <v>0</v>
      </c>
      <c r="F147" s="63">
        <v>0</v>
      </c>
    </row>
    <row r="148" spans="1:6" s="8" customFormat="1" ht="109.2" hidden="1" customHeight="1" x14ac:dyDescent="0.3">
      <c r="A148" s="35"/>
      <c r="B148" s="58" t="s">
        <v>385</v>
      </c>
      <c r="C148" s="106" t="s">
        <v>298</v>
      </c>
      <c r="D148" s="72"/>
      <c r="E148" s="72"/>
      <c r="F148" s="72"/>
    </row>
    <row r="149" spans="1:6" s="8" customFormat="1" ht="109.2" hidden="1" customHeight="1" x14ac:dyDescent="0.3">
      <c r="A149" s="35"/>
      <c r="B149" s="58" t="s">
        <v>385</v>
      </c>
      <c r="C149" s="106" t="s">
        <v>298</v>
      </c>
      <c r="D149" s="63">
        <v>0</v>
      </c>
      <c r="E149" s="63">
        <v>0</v>
      </c>
      <c r="F149" s="63">
        <v>0</v>
      </c>
    </row>
    <row r="150" spans="1:6" s="8" customFormat="1" ht="109.2" hidden="1" customHeight="1" x14ac:dyDescent="0.3">
      <c r="A150" s="35"/>
      <c r="B150" s="58" t="s">
        <v>331</v>
      </c>
      <c r="C150" s="106" t="s">
        <v>298</v>
      </c>
      <c r="D150" s="63">
        <v>0</v>
      </c>
      <c r="E150" s="63">
        <v>0</v>
      </c>
      <c r="F150" s="63">
        <v>0</v>
      </c>
    </row>
    <row r="151" spans="1:6" s="8" customFormat="1" ht="109.2" hidden="1" customHeight="1" x14ac:dyDescent="0.3">
      <c r="A151" s="35"/>
      <c r="B151" s="58" t="s">
        <v>383</v>
      </c>
      <c r="C151" s="106" t="s">
        <v>298</v>
      </c>
      <c r="D151" s="63">
        <v>0</v>
      </c>
      <c r="E151" s="63">
        <v>0</v>
      </c>
      <c r="F151" s="63">
        <v>0</v>
      </c>
    </row>
    <row r="152" spans="1:6" s="8" customFormat="1" ht="109.2" hidden="1" customHeight="1" x14ac:dyDescent="0.3">
      <c r="A152" s="35"/>
      <c r="B152" s="58" t="s">
        <v>384</v>
      </c>
      <c r="C152" s="106" t="s">
        <v>298</v>
      </c>
      <c r="D152" s="72"/>
      <c r="E152" s="72"/>
      <c r="F152" s="72"/>
    </row>
    <row r="153" spans="1:6" s="8" customFormat="1" ht="127.5" customHeight="1" x14ac:dyDescent="0.3">
      <c r="A153" s="35"/>
      <c r="B153" s="58" t="s">
        <v>316</v>
      </c>
      <c r="C153" s="106" t="s">
        <v>278</v>
      </c>
      <c r="D153" s="63">
        <v>36.799999999999997</v>
      </c>
      <c r="E153" s="63">
        <v>0</v>
      </c>
      <c r="F153" s="63">
        <v>0</v>
      </c>
    </row>
    <row r="154" spans="1:6" s="8" customFormat="1" ht="124.5" customHeight="1" x14ac:dyDescent="0.3">
      <c r="A154" s="35"/>
      <c r="B154" s="58" t="s">
        <v>426</v>
      </c>
      <c r="C154" s="106" t="s">
        <v>278</v>
      </c>
      <c r="D154" s="63">
        <v>571.1</v>
      </c>
      <c r="E154" s="63">
        <v>0</v>
      </c>
      <c r="F154" s="63">
        <v>0</v>
      </c>
    </row>
    <row r="155" spans="1:6" s="8" customFormat="1" ht="109.2" hidden="1" customHeight="1" x14ac:dyDescent="0.3">
      <c r="A155" s="35"/>
      <c r="B155" s="58" t="s">
        <v>317</v>
      </c>
      <c r="C155" s="106" t="s">
        <v>278</v>
      </c>
      <c r="D155" s="63"/>
      <c r="E155" s="63"/>
      <c r="F155" s="63"/>
    </row>
    <row r="156" spans="1:6" s="8" customFormat="1" ht="109.2" hidden="1" customHeight="1" x14ac:dyDescent="0.3">
      <c r="A156" s="35"/>
      <c r="B156" s="58" t="s">
        <v>318</v>
      </c>
      <c r="C156" s="106" t="s">
        <v>277</v>
      </c>
      <c r="D156" s="63">
        <v>0</v>
      </c>
      <c r="E156" s="63">
        <v>0</v>
      </c>
      <c r="F156" s="63">
        <v>0</v>
      </c>
    </row>
    <row r="157" spans="1:6" s="8" customFormat="1" ht="109.2" hidden="1" customHeight="1" x14ac:dyDescent="0.3">
      <c r="A157" s="35"/>
      <c r="B157" s="66" t="s">
        <v>295</v>
      </c>
      <c r="C157" s="118" t="s">
        <v>296</v>
      </c>
      <c r="D157" s="73"/>
      <c r="E157" s="73"/>
      <c r="F157" s="73"/>
    </row>
    <row r="158" spans="1:6" s="8" customFormat="1" ht="151.80000000000001" customHeight="1" x14ac:dyDescent="0.3">
      <c r="A158" s="35"/>
      <c r="B158" s="66" t="s">
        <v>427</v>
      </c>
      <c r="C158" s="118" t="s">
        <v>428</v>
      </c>
      <c r="D158" s="63">
        <v>191</v>
      </c>
      <c r="E158" s="63">
        <v>0</v>
      </c>
      <c r="F158" s="63">
        <v>0</v>
      </c>
    </row>
    <row r="159" spans="1:6" s="8" customFormat="1" ht="109.8" customHeight="1" x14ac:dyDescent="0.3">
      <c r="A159" s="35"/>
      <c r="B159" s="66" t="s">
        <v>429</v>
      </c>
      <c r="C159" s="118" t="s">
        <v>301</v>
      </c>
      <c r="D159" s="63">
        <v>13.3</v>
      </c>
      <c r="E159" s="63">
        <v>0</v>
      </c>
      <c r="F159" s="63">
        <v>0</v>
      </c>
    </row>
    <row r="160" spans="1:6" s="8" customFormat="1" ht="109.2" hidden="1" customHeight="1" x14ac:dyDescent="0.3">
      <c r="A160" s="35"/>
      <c r="B160" s="66" t="s">
        <v>297</v>
      </c>
      <c r="C160" s="118" t="s">
        <v>302</v>
      </c>
      <c r="D160" s="73"/>
      <c r="E160" s="73"/>
      <c r="F160" s="73"/>
    </row>
    <row r="161" spans="1:6" s="8" customFormat="1" ht="5.4" hidden="1" customHeight="1" x14ac:dyDescent="0.3">
      <c r="A161" s="35"/>
      <c r="B161" s="66" t="s">
        <v>430</v>
      </c>
      <c r="C161" s="118" t="s">
        <v>460</v>
      </c>
      <c r="D161" s="63">
        <v>0</v>
      </c>
      <c r="E161" s="63">
        <v>0</v>
      </c>
      <c r="F161" s="63">
        <v>0</v>
      </c>
    </row>
    <row r="162" spans="1:6" s="3" customFormat="1" ht="15.6" x14ac:dyDescent="0.3">
      <c r="A162" s="30"/>
      <c r="B162" s="56" t="s">
        <v>134</v>
      </c>
      <c r="C162" s="108" t="s">
        <v>135</v>
      </c>
      <c r="D162" s="55">
        <f>SUM(D163+D170)</f>
        <v>5350.4</v>
      </c>
      <c r="E162" s="55">
        <f t="shared" ref="E162:F162" si="21">SUM(E163+E170)</f>
        <v>0</v>
      </c>
      <c r="F162" s="55">
        <f t="shared" si="21"/>
        <v>0</v>
      </c>
    </row>
    <row r="163" spans="1:6" s="3" customFormat="1" ht="34.5" customHeight="1" x14ac:dyDescent="0.3">
      <c r="A163" s="30"/>
      <c r="B163" s="58" t="s">
        <v>526</v>
      </c>
      <c r="C163" s="106" t="s">
        <v>136</v>
      </c>
      <c r="D163" s="63">
        <f>SUM(D164:D169)</f>
        <v>5253.4</v>
      </c>
      <c r="E163" s="63">
        <f t="shared" ref="E163:F163" si="22">SUM(E164:E169)</f>
        <v>0</v>
      </c>
      <c r="F163" s="63">
        <f t="shared" si="22"/>
        <v>0</v>
      </c>
    </row>
    <row r="164" spans="1:6" s="8" customFormat="1" ht="36.75" customHeight="1" x14ac:dyDescent="0.3">
      <c r="A164" s="35"/>
      <c r="B164" s="58" t="s">
        <v>503</v>
      </c>
      <c r="C164" s="106" t="s">
        <v>136</v>
      </c>
      <c r="D164" s="63">
        <v>167.7</v>
      </c>
      <c r="E164" s="63">
        <f>SUM(E166:E167)</f>
        <v>0</v>
      </c>
      <c r="F164" s="63">
        <f>SUM(F166:F167)</f>
        <v>0</v>
      </c>
    </row>
    <row r="165" spans="1:6" s="8" customFormat="1" ht="36" customHeight="1" x14ac:dyDescent="0.3">
      <c r="A165" s="35"/>
      <c r="B165" s="58" t="s">
        <v>504</v>
      </c>
      <c r="C165" s="106" t="s">
        <v>136</v>
      </c>
      <c r="D165" s="63">
        <v>332.7</v>
      </c>
      <c r="E165" s="63"/>
      <c r="F165" s="63"/>
    </row>
    <row r="166" spans="1:6" s="3" customFormat="1" ht="109.2" hidden="1" customHeight="1" x14ac:dyDescent="0.3">
      <c r="A166" s="30"/>
      <c r="B166" s="58" t="s">
        <v>367</v>
      </c>
      <c r="C166" s="106" t="s">
        <v>137</v>
      </c>
      <c r="D166" s="63">
        <v>0</v>
      </c>
      <c r="E166" s="63">
        <v>0</v>
      </c>
      <c r="F166" s="63">
        <v>0</v>
      </c>
    </row>
    <row r="167" spans="1:6" s="3" customFormat="1" ht="109.2" hidden="1" customHeight="1" x14ac:dyDescent="0.3">
      <c r="A167" s="30"/>
      <c r="B167" s="58" t="s">
        <v>138</v>
      </c>
      <c r="C167" s="106" t="s">
        <v>139</v>
      </c>
      <c r="D167" s="63">
        <v>0</v>
      </c>
      <c r="E167" s="63">
        <v>0</v>
      </c>
      <c r="F167" s="63">
        <v>0</v>
      </c>
    </row>
    <row r="168" spans="1:6" s="3" customFormat="1" ht="64.5" customHeight="1" x14ac:dyDescent="0.3">
      <c r="A168" s="30"/>
      <c r="B168" s="66" t="s">
        <v>528</v>
      </c>
      <c r="C168" s="106" t="s">
        <v>505</v>
      </c>
      <c r="D168" s="63">
        <v>3095</v>
      </c>
      <c r="E168" s="63">
        <v>0</v>
      </c>
      <c r="F168" s="63">
        <v>0</v>
      </c>
    </row>
    <row r="169" spans="1:6" s="3" customFormat="1" ht="81.75" customHeight="1" x14ac:dyDescent="0.3">
      <c r="A169" s="30"/>
      <c r="B169" s="74" t="s">
        <v>507</v>
      </c>
      <c r="C169" s="106" t="s">
        <v>506</v>
      </c>
      <c r="D169" s="63">
        <v>1658</v>
      </c>
      <c r="E169" s="63">
        <v>0</v>
      </c>
      <c r="F169" s="63">
        <v>0</v>
      </c>
    </row>
    <row r="170" spans="1:6" s="3" customFormat="1" ht="21.75" customHeight="1" x14ac:dyDescent="0.3">
      <c r="A170" s="30"/>
      <c r="B170" s="66" t="s">
        <v>337</v>
      </c>
      <c r="C170" s="118" t="s">
        <v>338</v>
      </c>
      <c r="D170" s="63">
        <f>SUM(D171:D176)</f>
        <v>97</v>
      </c>
      <c r="E170" s="63">
        <f t="shared" ref="E170:F170" si="23">SUM(E171:E176)</f>
        <v>0</v>
      </c>
      <c r="F170" s="63">
        <f t="shared" si="23"/>
        <v>0</v>
      </c>
    </row>
    <row r="171" spans="1:6" s="3" customFormat="1" ht="158.25" customHeight="1" x14ac:dyDescent="0.3">
      <c r="A171" s="30"/>
      <c r="B171" s="74" t="s">
        <v>514</v>
      </c>
      <c r="C171" s="143" t="s">
        <v>515</v>
      </c>
      <c r="D171" s="63">
        <v>10</v>
      </c>
      <c r="E171" s="63">
        <v>0</v>
      </c>
      <c r="F171" s="63">
        <v>0</v>
      </c>
    </row>
    <row r="172" spans="1:6" s="3" customFormat="1" ht="78" customHeight="1" x14ac:dyDescent="0.3">
      <c r="A172" s="30"/>
      <c r="B172" s="58" t="s">
        <v>517</v>
      </c>
      <c r="C172" s="159" t="s">
        <v>516</v>
      </c>
      <c r="D172" s="63">
        <v>3</v>
      </c>
      <c r="E172" s="63">
        <v>0</v>
      </c>
      <c r="F172" s="63">
        <v>0</v>
      </c>
    </row>
    <row r="173" spans="1:6" s="3" customFormat="1" ht="66" customHeight="1" x14ac:dyDescent="0.3">
      <c r="A173" s="30"/>
      <c r="B173" s="66" t="s">
        <v>518</v>
      </c>
      <c r="C173" s="160" t="s">
        <v>519</v>
      </c>
      <c r="D173" s="63">
        <v>31.6</v>
      </c>
      <c r="E173" s="63">
        <v>0</v>
      </c>
      <c r="F173" s="63">
        <v>0</v>
      </c>
    </row>
    <row r="174" spans="1:6" s="3" customFormat="1" ht="72" customHeight="1" x14ac:dyDescent="0.3">
      <c r="A174" s="30"/>
      <c r="B174" s="66" t="s">
        <v>520</v>
      </c>
      <c r="C174" s="152" t="s">
        <v>521</v>
      </c>
      <c r="D174" s="63">
        <v>10</v>
      </c>
      <c r="E174" s="63">
        <v>0</v>
      </c>
      <c r="F174" s="63">
        <v>0</v>
      </c>
    </row>
    <row r="175" spans="1:6" s="3" customFormat="1" ht="78.75" customHeight="1" x14ac:dyDescent="0.3">
      <c r="A175" s="30"/>
      <c r="B175" s="66" t="s">
        <v>522</v>
      </c>
      <c r="C175" s="161" t="s">
        <v>523</v>
      </c>
      <c r="D175" s="63">
        <v>4</v>
      </c>
      <c r="E175" s="63">
        <v>0</v>
      </c>
      <c r="F175" s="63">
        <v>0</v>
      </c>
    </row>
    <row r="176" spans="1:6" s="3" customFormat="1" ht="68.400000000000006" customHeight="1" x14ac:dyDescent="0.3">
      <c r="A176" s="30"/>
      <c r="B176" s="66" t="s">
        <v>525</v>
      </c>
      <c r="C176" s="159" t="s">
        <v>524</v>
      </c>
      <c r="D176" s="63">
        <v>38.4</v>
      </c>
      <c r="E176" s="63">
        <v>0</v>
      </c>
      <c r="F176" s="63">
        <v>0</v>
      </c>
    </row>
    <row r="177" spans="1:9" ht="23.4" customHeight="1" x14ac:dyDescent="0.25">
      <c r="B177" s="65" t="s">
        <v>140</v>
      </c>
      <c r="C177" s="107" t="s">
        <v>141</v>
      </c>
      <c r="D177" s="57">
        <f>D178+D321+D325+D331</f>
        <v>2663601.6650299998</v>
      </c>
      <c r="E177" s="57">
        <f>E178+E321+E325+E331</f>
        <v>2448122.5017299997</v>
      </c>
      <c r="F177" s="57">
        <f>F178+F321+F325+F331</f>
        <v>1964787.6037200002</v>
      </c>
    </row>
    <row r="178" spans="1:9" ht="55.2" customHeight="1" x14ac:dyDescent="0.25">
      <c r="B178" s="65" t="s">
        <v>142</v>
      </c>
      <c r="C178" s="125" t="s">
        <v>143</v>
      </c>
      <c r="D178" s="57">
        <f>D179+D180+D267+D300</f>
        <v>2663601.6650299998</v>
      </c>
      <c r="E178" s="57">
        <f>E179+E180+E267+E300</f>
        <v>2448122.5017299997</v>
      </c>
      <c r="F178" s="57">
        <f>F179+F180+F267+F300</f>
        <v>1964787.6037200002</v>
      </c>
    </row>
    <row r="179" spans="1:9" ht="109.2" hidden="1" customHeight="1" x14ac:dyDescent="0.25">
      <c r="A179" s="38"/>
      <c r="B179" s="65" t="s">
        <v>386</v>
      </c>
      <c r="C179" s="125" t="s">
        <v>387</v>
      </c>
      <c r="D179" s="57">
        <v>0</v>
      </c>
      <c r="E179" s="57">
        <v>0</v>
      </c>
      <c r="F179" s="57">
        <v>0</v>
      </c>
      <c r="G179" s="16"/>
      <c r="H179" s="16"/>
    </row>
    <row r="180" spans="1:9" ht="57.6" customHeight="1" x14ac:dyDescent="0.25">
      <c r="B180" s="65" t="s">
        <v>227</v>
      </c>
      <c r="C180" s="107" t="s">
        <v>144</v>
      </c>
      <c r="D180" s="57">
        <f>SUM(D181+D182+D183+D184+D187+D189+D190+D191+D192+D193+D194+D195+D197+D205+D206+D207+D208+D211)</f>
        <v>687114.64503000001</v>
      </c>
      <c r="E180" s="57">
        <f t="shared" ref="E180:F180" si="24">SUM(E181+E182+E183+E184+E187+E189+E190+E191+E192+E193+E194+E195+E197+E205+E206+E207+E208+E211)</f>
        <v>575397.07872999995</v>
      </c>
      <c r="F180" s="57">
        <f t="shared" si="24"/>
        <v>101517.65972</v>
      </c>
    </row>
    <row r="181" spans="1:9" ht="134.4" customHeight="1" x14ac:dyDescent="0.35">
      <c r="B181" s="66" t="s">
        <v>431</v>
      </c>
      <c r="C181" s="118" t="s">
        <v>163</v>
      </c>
      <c r="D181" s="59">
        <v>43842.42</v>
      </c>
      <c r="E181" s="59">
        <v>0</v>
      </c>
      <c r="F181" s="59">
        <v>0</v>
      </c>
      <c r="H181" s="11"/>
      <c r="I181" s="12"/>
    </row>
    <row r="182" spans="1:9" ht="109.2" hidden="1" customHeight="1" x14ac:dyDescent="0.25">
      <c r="B182" s="75" t="s">
        <v>432</v>
      </c>
      <c r="C182" s="118" t="s">
        <v>207</v>
      </c>
      <c r="D182" s="59">
        <v>0</v>
      </c>
      <c r="E182" s="59">
        <v>0</v>
      </c>
      <c r="F182" s="59">
        <v>0</v>
      </c>
    </row>
    <row r="183" spans="1:9" ht="109.2" hidden="1" customHeight="1" x14ac:dyDescent="0.25">
      <c r="B183" s="157" t="s">
        <v>433</v>
      </c>
      <c r="C183" s="118" t="s">
        <v>393</v>
      </c>
      <c r="D183" s="59">
        <v>0</v>
      </c>
      <c r="E183" s="59">
        <v>0</v>
      </c>
      <c r="F183" s="59">
        <v>0</v>
      </c>
    </row>
    <row r="184" spans="1:9" ht="109.2" hidden="1" customHeight="1" x14ac:dyDescent="0.25">
      <c r="B184" s="157" t="s">
        <v>434</v>
      </c>
      <c r="C184" s="118" t="s">
        <v>373</v>
      </c>
      <c r="D184" s="59"/>
      <c r="E184" s="59"/>
      <c r="F184" s="59"/>
    </row>
    <row r="185" spans="1:9" ht="109.2" hidden="1" customHeight="1" x14ac:dyDescent="0.25">
      <c r="B185" s="157" t="s">
        <v>228</v>
      </c>
      <c r="C185" s="118" t="s">
        <v>327</v>
      </c>
      <c r="D185" s="76"/>
      <c r="E185" s="77"/>
      <c r="F185" s="77"/>
    </row>
    <row r="186" spans="1:9" ht="109.2" hidden="1" customHeight="1" x14ac:dyDescent="0.25">
      <c r="B186" s="157" t="s">
        <v>229</v>
      </c>
      <c r="C186" s="118" t="s">
        <v>230</v>
      </c>
      <c r="D186" s="76"/>
      <c r="E186" s="78"/>
      <c r="F186" s="78"/>
    </row>
    <row r="187" spans="1:9" ht="156" hidden="1" x14ac:dyDescent="0.25">
      <c r="B187" s="67" t="s">
        <v>435</v>
      </c>
      <c r="C187" s="80" t="s">
        <v>319</v>
      </c>
      <c r="D187" s="76"/>
      <c r="E187" s="76"/>
      <c r="F187" s="76"/>
      <c r="G187" s="16"/>
      <c r="H187" s="16"/>
    </row>
    <row r="188" spans="1:9" ht="109.2" hidden="1" customHeight="1" x14ac:dyDescent="0.25">
      <c r="B188" s="79" t="s">
        <v>495</v>
      </c>
      <c r="C188" s="126" t="s">
        <v>328</v>
      </c>
      <c r="D188" s="76">
        <v>0</v>
      </c>
      <c r="E188" s="76">
        <v>0</v>
      </c>
      <c r="F188" s="76">
        <v>0</v>
      </c>
    </row>
    <row r="189" spans="1:9" ht="109.2" hidden="1" customHeight="1" x14ac:dyDescent="0.25">
      <c r="B189" s="67" t="s">
        <v>455</v>
      </c>
      <c r="C189" s="80" t="s">
        <v>320</v>
      </c>
      <c r="D189" s="76"/>
      <c r="E189" s="76"/>
      <c r="F189" s="76"/>
      <c r="G189" s="16"/>
      <c r="H189" s="16"/>
    </row>
    <row r="190" spans="1:9" ht="109.2" hidden="1" customHeight="1" x14ac:dyDescent="0.25">
      <c r="B190" s="67" t="s">
        <v>436</v>
      </c>
      <c r="C190" s="127" t="s">
        <v>400</v>
      </c>
      <c r="D190" s="59">
        <v>0</v>
      </c>
      <c r="E190" s="59">
        <v>0</v>
      </c>
      <c r="F190" s="59">
        <v>0</v>
      </c>
      <c r="G190" s="16"/>
      <c r="H190" s="16"/>
    </row>
    <row r="191" spans="1:9" ht="104.4" customHeight="1" x14ac:dyDescent="0.25">
      <c r="B191" s="79" t="s">
        <v>437</v>
      </c>
      <c r="C191" s="118" t="s">
        <v>329</v>
      </c>
      <c r="D191" s="59">
        <v>91482.440799999997</v>
      </c>
      <c r="E191" s="59">
        <v>101189.37145000001</v>
      </c>
      <c r="F191" s="59">
        <v>76129.399999999994</v>
      </c>
      <c r="I191" s="2"/>
    </row>
    <row r="192" spans="1:9" ht="105.75" customHeight="1" x14ac:dyDescent="0.25">
      <c r="B192" s="79" t="s">
        <v>438</v>
      </c>
      <c r="C192" s="118" t="s">
        <v>208</v>
      </c>
      <c r="D192" s="59">
        <v>4157.2077900000004</v>
      </c>
      <c r="E192" s="59">
        <v>946.82692999999995</v>
      </c>
      <c r="F192" s="59">
        <v>927.22500000000002</v>
      </c>
    </row>
    <row r="193" spans="2:10" ht="55.95" customHeight="1" x14ac:dyDescent="0.25">
      <c r="B193" s="79" t="s">
        <v>439</v>
      </c>
      <c r="C193" s="118" t="s">
        <v>209</v>
      </c>
      <c r="D193" s="59">
        <v>0</v>
      </c>
      <c r="E193" s="59">
        <v>2856.8</v>
      </c>
      <c r="F193" s="59">
        <v>2903.5</v>
      </c>
    </row>
    <row r="194" spans="2:10" ht="73.2" customHeight="1" x14ac:dyDescent="0.25">
      <c r="B194" s="157" t="s">
        <v>440</v>
      </c>
      <c r="C194" s="128" t="s">
        <v>231</v>
      </c>
      <c r="D194" s="59">
        <v>3300.4935099999998</v>
      </c>
      <c r="E194" s="59">
        <v>1145.93406</v>
      </c>
      <c r="F194" s="59">
        <v>1145.2857200000001</v>
      </c>
    </row>
    <row r="195" spans="2:10" ht="39" customHeight="1" x14ac:dyDescent="0.25">
      <c r="B195" s="157" t="s">
        <v>441</v>
      </c>
      <c r="C195" s="128" t="s">
        <v>442</v>
      </c>
      <c r="D195" s="59">
        <v>340.91987999999998</v>
      </c>
      <c r="E195" s="59">
        <v>348.16629</v>
      </c>
      <c r="F195" s="59">
        <v>344.24900000000002</v>
      </c>
    </row>
    <row r="196" spans="2:10" ht="109.2" hidden="1" customHeight="1" x14ac:dyDescent="0.25">
      <c r="B196" s="157" t="s">
        <v>232</v>
      </c>
      <c r="C196" s="128" t="s">
        <v>233</v>
      </c>
      <c r="D196" s="77"/>
      <c r="E196" s="77"/>
      <c r="F196" s="77"/>
    </row>
    <row r="197" spans="2:10" ht="54.6" customHeight="1" x14ac:dyDescent="0.25">
      <c r="B197" s="79" t="s">
        <v>234</v>
      </c>
      <c r="C197" s="129" t="s">
        <v>321</v>
      </c>
      <c r="D197" s="81">
        <f>SUM(D198:D204)</f>
        <v>278743.73000000004</v>
      </c>
      <c r="E197" s="81">
        <f>SUM(E198:E204)</f>
        <v>323442.8</v>
      </c>
      <c r="F197" s="81">
        <f>SUM(F198:F204)</f>
        <v>0</v>
      </c>
    </row>
    <row r="198" spans="2:10" ht="109.2" hidden="1" customHeight="1" x14ac:dyDescent="0.25">
      <c r="B198" s="156"/>
      <c r="C198" s="118" t="s">
        <v>443</v>
      </c>
      <c r="D198" s="82"/>
      <c r="E198" s="82"/>
      <c r="F198" s="82"/>
    </row>
    <row r="199" spans="2:10" ht="109.2" hidden="1" customHeight="1" x14ac:dyDescent="0.25">
      <c r="B199" s="83"/>
      <c r="C199" s="118" t="s">
        <v>444</v>
      </c>
      <c r="D199" s="82"/>
      <c r="E199" s="82"/>
      <c r="F199" s="82"/>
    </row>
    <row r="200" spans="2:10" ht="81.75" customHeight="1" x14ac:dyDescent="0.25">
      <c r="B200" s="83"/>
      <c r="C200" s="118" t="s">
        <v>445</v>
      </c>
      <c r="D200" s="81">
        <v>269459.02</v>
      </c>
      <c r="E200" s="81">
        <v>190804</v>
      </c>
      <c r="F200" s="81">
        <v>0</v>
      </c>
      <c r="G200" s="16"/>
    </row>
    <row r="201" spans="2:10" ht="105" customHeight="1" x14ac:dyDescent="0.25">
      <c r="B201" s="157"/>
      <c r="C201" s="128" t="s">
        <v>480</v>
      </c>
      <c r="D201" s="81">
        <v>9284.7099999999991</v>
      </c>
      <c r="E201" s="81">
        <v>132638.79999999999</v>
      </c>
      <c r="F201" s="81">
        <v>0</v>
      </c>
      <c r="G201" s="16"/>
      <c r="H201" s="2"/>
    </row>
    <row r="202" spans="2:10" ht="109.2" hidden="1" customHeight="1" x14ac:dyDescent="0.25">
      <c r="B202" s="83"/>
      <c r="C202" s="126" t="s">
        <v>322</v>
      </c>
      <c r="D202" s="145"/>
      <c r="E202" s="145"/>
      <c r="F202" s="145"/>
      <c r="G202" s="16"/>
      <c r="H202" s="2"/>
    </row>
    <row r="203" spans="2:10" ht="109.2" hidden="1" customHeight="1" x14ac:dyDescent="0.25">
      <c r="B203" s="83"/>
      <c r="C203" s="128" t="s">
        <v>333</v>
      </c>
      <c r="D203" s="76"/>
      <c r="E203" s="76"/>
      <c r="F203" s="76"/>
      <c r="I203" s="2"/>
      <c r="J203" s="2"/>
    </row>
    <row r="204" spans="2:10" ht="109.2" hidden="1" customHeight="1" x14ac:dyDescent="0.25">
      <c r="B204" s="83"/>
      <c r="C204" s="118" t="s">
        <v>341</v>
      </c>
      <c r="D204" s="76"/>
      <c r="E204" s="76"/>
      <c r="F204" s="76"/>
      <c r="I204" s="2"/>
      <c r="J204" s="2"/>
    </row>
    <row r="205" spans="2:10" ht="109.2" hidden="1" customHeight="1" x14ac:dyDescent="0.25">
      <c r="B205" s="66" t="s">
        <v>235</v>
      </c>
      <c r="C205" s="118" t="s">
        <v>236</v>
      </c>
      <c r="D205" s="59"/>
      <c r="E205" s="59"/>
      <c r="F205" s="59"/>
    </row>
    <row r="206" spans="2:10" ht="72.599999999999994" customHeight="1" x14ac:dyDescent="0.25">
      <c r="B206" s="79" t="s">
        <v>481</v>
      </c>
      <c r="C206" s="118" t="s">
        <v>482</v>
      </c>
      <c r="D206" s="59">
        <v>492.8</v>
      </c>
      <c r="E206" s="59">
        <v>0</v>
      </c>
      <c r="F206" s="59">
        <v>0</v>
      </c>
    </row>
    <row r="207" spans="2:10" ht="109.2" hidden="1" customHeight="1" x14ac:dyDescent="0.25">
      <c r="B207" s="75" t="s">
        <v>401</v>
      </c>
      <c r="C207" s="127" t="s">
        <v>402</v>
      </c>
      <c r="D207" s="59">
        <v>0</v>
      </c>
      <c r="E207" s="59">
        <v>0</v>
      </c>
      <c r="F207" s="59">
        <v>0</v>
      </c>
    </row>
    <row r="208" spans="2:10" ht="109.2" hidden="1" customHeight="1" x14ac:dyDescent="0.25">
      <c r="B208" s="157" t="s">
        <v>237</v>
      </c>
      <c r="C208" s="118" t="s">
        <v>162</v>
      </c>
      <c r="D208" s="59">
        <f>SUM(D209:D210)</f>
        <v>0</v>
      </c>
      <c r="E208" s="59">
        <f>SUM(E209:E210)</f>
        <v>0</v>
      </c>
      <c r="F208" s="59">
        <f>SUM(F209:F210)</f>
        <v>0</v>
      </c>
    </row>
    <row r="209" spans="2:10" ht="109.2" hidden="1" customHeight="1" x14ac:dyDescent="0.25">
      <c r="B209" s="169"/>
      <c r="C209" s="118" t="s">
        <v>272</v>
      </c>
      <c r="D209" s="59">
        <v>0</v>
      </c>
      <c r="E209" s="59">
        <v>0</v>
      </c>
      <c r="F209" s="59">
        <v>0</v>
      </c>
    </row>
    <row r="210" spans="2:10" ht="109.2" hidden="1" customHeight="1" x14ac:dyDescent="0.25">
      <c r="B210" s="170"/>
      <c r="C210" s="118" t="s">
        <v>238</v>
      </c>
      <c r="D210" s="59"/>
      <c r="E210" s="59"/>
      <c r="F210" s="59"/>
    </row>
    <row r="211" spans="2:10" ht="36" customHeight="1" x14ac:dyDescent="0.25">
      <c r="B211" s="66" t="s">
        <v>239</v>
      </c>
      <c r="C211" s="118" t="s">
        <v>145</v>
      </c>
      <c r="D211" s="59">
        <f>SUM(D212:D266)</f>
        <v>264754.63305</v>
      </c>
      <c r="E211" s="59">
        <f>SUM(E212:E266)</f>
        <v>145467.18</v>
      </c>
      <c r="F211" s="59">
        <f>SUM(F212:F266)</f>
        <v>20068</v>
      </c>
    </row>
    <row r="212" spans="2:10" ht="109.2" hidden="1" customHeight="1" x14ac:dyDescent="0.25">
      <c r="B212" s="84"/>
      <c r="C212" s="130" t="s">
        <v>288</v>
      </c>
      <c r="D212" s="59"/>
      <c r="E212" s="59"/>
      <c r="F212" s="59"/>
      <c r="G212" s="2"/>
      <c r="H212" s="2"/>
      <c r="I212" s="2"/>
      <c r="J212" s="2"/>
    </row>
    <row r="213" spans="2:10" ht="109.2" hidden="1" customHeight="1" x14ac:dyDescent="0.25">
      <c r="B213" s="85"/>
      <c r="C213" s="122" t="s">
        <v>359</v>
      </c>
      <c r="D213" s="59">
        <v>0</v>
      </c>
      <c r="E213" s="59">
        <v>0</v>
      </c>
      <c r="F213" s="59">
        <v>0</v>
      </c>
    </row>
    <row r="214" spans="2:10" ht="109.2" hidden="1" customHeight="1" x14ac:dyDescent="0.25">
      <c r="B214" s="84"/>
      <c r="C214" s="122" t="s">
        <v>330</v>
      </c>
      <c r="D214" s="76"/>
      <c r="E214" s="76"/>
      <c r="F214" s="76"/>
      <c r="G214" s="16"/>
      <c r="H214" s="17"/>
    </row>
    <row r="215" spans="2:10" ht="109.2" hidden="1" customHeight="1" x14ac:dyDescent="0.25">
      <c r="B215" s="84"/>
      <c r="C215" s="122" t="s">
        <v>271</v>
      </c>
      <c r="D215" s="76"/>
      <c r="E215" s="76"/>
      <c r="F215" s="76"/>
    </row>
    <row r="216" spans="2:10" ht="109.2" hidden="1" customHeight="1" x14ac:dyDescent="0.25">
      <c r="B216" s="85"/>
      <c r="C216" s="118" t="s">
        <v>210</v>
      </c>
      <c r="D216" s="76"/>
      <c r="E216" s="76"/>
      <c r="F216" s="76"/>
    </row>
    <row r="217" spans="2:10" ht="72" customHeight="1" x14ac:dyDescent="0.25">
      <c r="B217" s="85"/>
      <c r="C217" s="131" t="s">
        <v>446</v>
      </c>
      <c r="D217" s="59">
        <v>90928.899000000005</v>
      </c>
      <c r="E217" s="59">
        <v>0</v>
      </c>
      <c r="F217" s="59">
        <v>0</v>
      </c>
    </row>
    <row r="218" spans="2:10" ht="109.2" hidden="1" customHeight="1" x14ac:dyDescent="0.25">
      <c r="B218" s="84"/>
      <c r="C218" s="138" t="s">
        <v>299</v>
      </c>
      <c r="D218" s="76"/>
      <c r="E218" s="76"/>
      <c r="F218" s="76"/>
    </row>
    <row r="219" spans="2:10" ht="109.2" hidden="1" customHeight="1" x14ac:dyDescent="0.25">
      <c r="B219" s="85"/>
      <c r="C219" s="118" t="s">
        <v>284</v>
      </c>
      <c r="D219" s="76"/>
      <c r="E219" s="86"/>
      <c r="F219" s="86"/>
    </row>
    <row r="220" spans="2:10" ht="57.6" customHeight="1" x14ac:dyDescent="0.25">
      <c r="B220" s="85"/>
      <c r="C220" s="122" t="s">
        <v>394</v>
      </c>
      <c r="D220" s="59">
        <v>69674.720000000001</v>
      </c>
      <c r="E220" s="59">
        <v>92295.81</v>
      </c>
      <c r="F220" s="59">
        <v>0</v>
      </c>
    </row>
    <row r="221" spans="2:10" ht="109.2" hidden="1" customHeight="1" x14ac:dyDescent="0.25">
      <c r="B221" s="85"/>
      <c r="C221" s="139" t="s">
        <v>349</v>
      </c>
      <c r="D221" s="59">
        <v>0</v>
      </c>
      <c r="E221" s="59">
        <v>0</v>
      </c>
      <c r="F221" s="59">
        <v>0</v>
      </c>
      <c r="H221" s="13"/>
      <c r="I221" s="2"/>
    </row>
    <row r="222" spans="2:10" ht="109.2" hidden="1" customHeight="1" x14ac:dyDescent="0.25">
      <c r="B222" s="84"/>
      <c r="C222" s="120" t="s">
        <v>283</v>
      </c>
      <c r="D222" s="76"/>
      <c r="E222" s="76"/>
      <c r="F222" s="76"/>
    </row>
    <row r="223" spans="2:10" ht="109.2" hidden="1" customHeight="1" x14ac:dyDescent="0.25">
      <c r="B223" s="85"/>
      <c r="C223" s="120" t="s">
        <v>447</v>
      </c>
      <c r="D223" s="59">
        <v>0</v>
      </c>
      <c r="E223" s="59">
        <v>0</v>
      </c>
      <c r="F223" s="59">
        <v>0</v>
      </c>
      <c r="I223" s="2"/>
    </row>
    <row r="224" spans="2:10" ht="109.2" hidden="1" customHeight="1" x14ac:dyDescent="0.25">
      <c r="B224" s="84"/>
      <c r="C224" s="130" t="s">
        <v>211</v>
      </c>
      <c r="D224" s="78"/>
      <c r="E224" s="86"/>
      <c r="F224" s="86"/>
      <c r="G224" s="10"/>
      <c r="H224" s="10"/>
      <c r="I224" s="10"/>
      <c r="J224" s="10"/>
    </row>
    <row r="225" spans="2:8" ht="109.2" hidden="1" customHeight="1" x14ac:dyDescent="0.25">
      <c r="B225" s="85"/>
      <c r="C225" s="130" t="s">
        <v>279</v>
      </c>
      <c r="D225" s="76"/>
      <c r="E225" s="76"/>
      <c r="F225" s="76"/>
      <c r="H225" s="22"/>
    </row>
    <row r="226" spans="2:8" ht="109.2" hidden="1" customHeight="1" x14ac:dyDescent="0.25">
      <c r="B226" s="84"/>
      <c r="C226" s="130" t="s">
        <v>285</v>
      </c>
      <c r="D226" s="76"/>
      <c r="E226" s="76"/>
      <c r="F226" s="76"/>
    </row>
    <row r="227" spans="2:8" ht="109.2" hidden="1" customHeight="1" x14ac:dyDescent="0.25">
      <c r="B227" s="85"/>
      <c r="C227" s="130" t="s">
        <v>360</v>
      </c>
      <c r="D227" s="59">
        <v>0</v>
      </c>
      <c r="E227" s="59">
        <v>0</v>
      </c>
      <c r="F227" s="59">
        <v>0</v>
      </c>
    </row>
    <row r="228" spans="2:8" ht="109.2" hidden="1" customHeight="1" x14ac:dyDescent="0.25">
      <c r="B228" s="84"/>
      <c r="C228" s="130" t="s">
        <v>164</v>
      </c>
      <c r="D228" s="59"/>
      <c r="E228" s="59"/>
      <c r="F228" s="59"/>
    </row>
    <row r="229" spans="2:8" ht="109.2" hidden="1" customHeight="1" x14ac:dyDescent="0.25">
      <c r="B229" s="84"/>
      <c r="C229" s="130" t="s">
        <v>165</v>
      </c>
      <c r="D229" s="59"/>
      <c r="E229" s="59"/>
      <c r="F229" s="59"/>
    </row>
    <row r="230" spans="2:8" ht="109.2" hidden="1" customHeight="1" x14ac:dyDescent="0.25">
      <c r="B230" s="84"/>
      <c r="C230" s="130" t="s">
        <v>240</v>
      </c>
      <c r="D230" s="59"/>
      <c r="E230" s="59"/>
      <c r="F230" s="59"/>
    </row>
    <row r="231" spans="2:8" ht="109.2" hidden="1" customHeight="1" x14ac:dyDescent="0.25">
      <c r="B231" s="84"/>
      <c r="C231" s="130" t="s">
        <v>212</v>
      </c>
      <c r="D231" s="59"/>
      <c r="E231" s="59"/>
      <c r="F231" s="59"/>
    </row>
    <row r="232" spans="2:8" ht="109.2" hidden="1" customHeight="1" x14ac:dyDescent="0.25">
      <c r="B232" s="84"/>
      <c r="C232" s="130" t="s">
        <v>241</v>
      </c>
      <c r="D232" s="59"/>
      <c r="E232" s="59"/>
      <c r="F232" s="59"/>
    </row>
    <row r="233" spans="2:8" ht="109.2" hidden="1" customHeight="1" x14ac:dyDescent="0.25">
      <c r="B233" s="84"/>
      <c r="C233" s="130" t="s">
        <v>160</v>
      </c>
      <c r="D233" s="59"/>
      <c r="E233" s="59"/>
      <c r="F233" s="59"/>
    </row>
    <row r="234" spans="2:8" ht="109.2" hidden="1" customHeight="1" x14ac:dyDescent="0.25">
      <c r="B234" s="84"/>
      <c r="C234" s="130" t="s">
        <v>166</v>
      </c>
      <c r="D234" s="59"/>
      <c r="E234" s="59"/>
      <c r="F234" s="59"/>
    </row>
    <row r="235" spans="2:8" ht="109.2" hidden="1" customHeight="1" x14ac:dyDescent="0.25">
      <c r="B235" s="84"/>
      <c r="C235" s="130" t="s">
        <v>167</v>
      </c>
      <c r="D235" s="59"/>
      <c r="E235" s="59"/>
      <c r="F235" s="59"/>
    </row>
    <row r="236" spans="2:8" ht="109.2" hidden="1" customHeight="1" x14ac:dyDescent="0.25">
      <c r="B236" s="84"/>
      <c r="C236" s="130" t="s">
        <v>168</v>
      </c>
      <c r="D236" s="59"/>
      <c r="E236" s="59"/>
      <c r="F236" s="59"/>
    </row>
    <row r="237" spans="2:8" ht="109.2" hidden="1" customHeight="1" x14ac:dyDescent="0.25">
      <c r="B237" s="84"/>
      <c r="C237" s="130" t="s">
        <v>169</v>
      </c>
      <c r="D237" s="59"/>
      <c r="E237" s="59"/>
      <c r="F237" s="59"/>
    </row>
    <row r="238" spans="2:8" ht="109.2" hidden="1" customHeight="1" x14ac:dyDescent="0.25">
      <c r="B238" s="85"/>
      <c r="C238" s="130" t="s">
        <v>448</v>
      </c>
      <c r="D238" s="59">
        <v>0</v>
      </c>
      <c r="E238" s="59">
        <v>0</v>
      </c>
      <c r="F238" s="59">
        <v>0</v>
      </c>
      <c r="H238" s="16"/>
    </row>
    <row r="239" spans="2:8" ht="60" customHeight="1" x14ac:dyDescent="0.25">
      <c r="B239" s="85"/>
      <c r="C239" s="127" t="s">
        <v>305</v>
      </c>
      <c r="D239" s="59">
        <v>11571</v>
      </c>
      <c r="E239" s="59">
        <v>20861</v>
      </c>
      <c r="F239" s="59">
        <v>0</v>
      </c>
      <c r="H239" s="2"/>
    </row>
    <row r="240" spans="2:8" ht="108" customHeight="1" x14ac:dyDescent="0.25">
      <c r="B240" s="85"/>
      <c r="C240" s="118" t="s">
        <v>170</v>
      </c>
      <c r="D240" s="59">
        <v>7340</v>
      </c>
      <c r="E240" s="59">
        <v>14030</v>
      </c>
      <c r="F240" s="59">
        <v>14030</v>
      </c>
    </row>
    <row r="241" spans="2:8" ht="109.2" hidden="1" customHeight="1" x14ac:dyDescent="0.25">
      <c r="B241" s="84"/>
      <c r="C241" s="118" t="s">
        <v>146</v>
      </c>
      <c r="D241" s="76"/>
      <c r="E241" s="76"/>
      <c r="F241" s="76"/>
    </row>
    <row r="242" spans="2:8" ht="49.5" customHeight="1" x14ac:dyDescent="0.25">
      <c r="B242" s="85"/>
      <c r="C242" s="118" t="s">
        <v>171</v>
      </c>
      <c r="D242" s="59">
        <v>5753</v>
      </c>
      <c r="E242" s="59">
        <v>5991</v>
      </c>
      <c r="F242" s="59">
        <v>6038</v>
      </c>
    </row>
    <row r="243" spans="2:8" ht="109.2" hidden="1" customHeight="1" x14ac:dyDescent="0.25">
      <c r="B243" s="84"/>
      <c r="C243" s="118" t="s">
        <v>213</v>
      </c>
      <c r="D243" s="87"/>
      <c r="E243" s="87"/>
      <c r="F243" s="87"/>
    </row>
    <row r="244" spans="2:8" ht="109.2" hidden="1" customHeight="1" x14ac:dyDescent="0.25">
      <c r="B244" s="84"/>
      <c r="C244" s="118" t="s">
        <v>242</v>
      </c>
      <c r="D244" s="88"/>
      <c r="E244" s="88"/>
      <c r="F244" s="88"/>
    </row>
    <row r="245" spans="2:8" ht="109.2" hidden="1" customHeight="1" x14ac:dyDescent="0.25">
      <c r="B245" s="84"/>
      <c r="C245" s="118" t="s">
        <v>172</v>
      </c>
      <c r="D245" s="88"/>
      <c r="E245" s="88"/>
      <c r="F245" s="88"/>
    </row>
    <row r="246" spans="2:8" ht="109.2" hidden="1" customHeight="1" x14ac:dyDescent="0.25">
      <c r="B246" s="85"/>
      <c r="C246" s="118" t="s">
        <v>351</v>
      </c>
      <c r="D246" s="87"/>
      <c r="E246" s="87"/>
      <c r="F246" s="87"/>
      <c r="G246" s="16"/>
      <c r="H246" s="18"/>
    </row>
    <row r="247" spans="2:8" ht="109.2" hidden="1" customHeight="1" x14ac:dyDescent="0.25">
      <c r="B247" s="84"/>
      <c r="C247" s="118" t="s">
        <v>173</v>
      </c>
      <c r="D247" s="88"/>
      <c r="E247" s="88"/>
      <c r="F247" s="88"/>
    </row>
    <row r="248" spans="2:8" ht="109.2" hidden="1" customHeight="1" x14ac:dyDescent="0.25">
      <c r="B248" s="85"/>
      <c r="C248" s="118" t="s">
        <v>243</v>
      </c>
      <c r="D248" s="87"/>
      <c r="E248" s="87"/>
      <c r="F248" s="87"/>
    </row>
    <row r="249" spans="2:8" ht="109.2" hidden="1" customHeight="1" x14ac:dyDescent="0.25">
      <c r="B249" s="84"/>
      <c r="C249" s="118" t="s">
        <v>174</v>
      </c>
      <c r="D249" s="88"/>
      <c r="E249" s="88"/>
      <c r="F249" s="88"/>
    </row>
    <row r="250" spans="2:8" ht="109.2" hidden="1" customHeight="1" x14ac:dyDescent="0.25">
      <c r="B250" s="84"/>
      <c r="C250" s="118" t="s">
        <v>214</v>
      </c>
      <c r="D250" s="88"/>
      <c r="E250" s="88"/>
      <c r="F250" s="88"/>
    </row>
    <row r="251" spans="2:8" ht="109.2" hidden="1" customHeight="1" x14ac:dyDescent="0.25">
      <c r="B251" s="85"/>
      <c r="C251" s="118" t="s">
        <v>358</v>
      </c>
      <c r="D251" s="87"/>
      <c r="E251" s="88"/>
      <c r="F251" s="88"/>
    </row>
    <row r="252" spans="2:8" ht="109.2" hidden="1" customHeight="1" x14ac:dyDescent="0.25">
      <c r="B252" s="84"/>
      <c r="C252" s="118" t="s">
        <v>215</v>
      </c>
      <c r="D252" s="88"/>
      <c r="E252" s="88"/>
      <c r="F252" s="88"/>
    </row>
    <row r="253" spans="2:8" ht="109.2" hidden="1" customHeight="1" x14ac:dyDescent="0.25">
      <c r="B253" s="84"/>
      <c r="C253" s="118" t="s">
        <v>216</v>
      </c>
      <c r="D253" s="88"/>
      <c r="E253" s="88"/>
      <c r="F253" s="88"/>
    </row>
    <row r="254" spans="2:8" ht="109.2" hidden="1" customHeight="1" x14ac:dyDescent="0.25">
      <c r="B254" s="68"/>
      <c r="C254" s="118" t="s">
        <v>217</v>
      </c>
      <c r="D254" s="88"/>
      <c r="E254" s="88"/>
      <c r="F254" s="88"/>
    </row>
    <row r="255" spans="2:8" ht="109.2" hidden="1" customHeight="1" x14ac:dyDescent="0.25">
      <c r="B255" s="68"/>
      <c r="C255" s="132" t="s">
        <v>244</v>
      </c>
      <c r="D255" s="89"/>
      <c r="E255" s="90"/>
      <c r="F255" s="90"/>
    </row>
    <row r="256" spans="2:8" ht="109.2" hidden="1" customHeight="1" x14ac:dyDescent="0.25">
      <c r="B256" s="68"/>
      <c r="C256" s="132" t="s">
        <v>245</v>
      </c>
      <c r="D256" s="88"/>
      <c r="E256" s="88"/>
      <c r="F256" s="88"/>
    </row>
    <row r="257" spans="2:9" ht="109.2" hidden="1" customHeight="1" x14ac:dyDescent="0.25">
      <c r="B257" s="68"/>
      <c r="C257" s="128" t="s">
        <v>287</v>
      </c>
      <c r="D257" s="89"/>
      <c r="E257" s="90"/>
      <c r="F257" s="90"/>
    </row>
    <row r="258" spans="2:9" ht="109.2" hidden="1" customHeight="1" x14ac:dyDescent="0.25">
      <c r="B258" s="68"/>
      <c r="C258" s="128" t="s">
        <v>273</v>
      </c>
      <c r="D258" s="89"/>
      <c r="E258" s="89"/>
      <c r="F258" s="89"/>
    </row>
    <row r="259" spans="2:9" ht="109.2" hidden="1" customHeight="1" x14ac:dyDescent="0.25">
      <c r="B259" s="68"/>
      <c r="C259" s="128" t="s">
        <v>282</v>
      </c>
      <c r="D259" s="90"/>
      <c r="E259" s="90"/>
      <c r="F259" s="90"/>
    </row>
    <row r="260" spans="2:9" ht="48.75" customHeight="1" x14ac:dyDescent="0.25">
      <c r="B260" s="91"/>
      <c r="C260" s="154" t="s">
        <v>300</v>
      </c>
      <c r="D260" s="88">
        <v>6118</v>
      </c>
      <c r="E260" s="88">
        <v>0</v>
      </c>
      <c r="F260" s="88">
        <v>0</v>
      </c>
      <c r="H260" s="2"/>
    </row>
    <row r="261" spans="2:9" ht="109.2" hidden="1" customHeight="1" x14ac:dyDescent="0.25">
      <c r="B261" s="91"/>
      <c r="C261" s="132" t="s">
        <v>361</v>
      </c>
      <c r="D261" s="88">
        <v>0</v>
      </c>
      <c r="E261" s="88">
        <v>0</v>
      </c>
      <c r="F261" s="88">
        <v>0</v>
      </c>
      <c r="H261" s="2"/>
    </row>
    <row r="262" spans="2:9" ht="109.2" hidden="1" customHeight="1" x14ac:dyDescent="0.25">
      <c r="B262" s="91"/>
      <c r="C262" s="133" t="s">
        <v>403</v>
      </c>
      <c r="D262" s="88">
        <v>0</v>
      </c>
      <c r="E262" s="88">
        <v>0</v>
      </c>
      <c r="F262" s="88">
        <v>0</v>
      </c>
      <c r="H262" s="2"/>
    </row>
    <row r="263" spans="2:9" ht="109.2" hidden="1" customHeight="1" x14ac:dyDescent="0.25">
      <c r="B263" s="91"/>
      <c r="C263" s="106" t="s">
        <v>404</v>
      </c>
      <c r="D263" s="88">
        <v>0</v>
      </c>
      <c r="E263" s="88">
        <v>0</v>
      </c>
      <c r="F263" s="88">
        <v>0</v>
      </c>
      <c r="H263" s="2"/>
    </row>
    <row r="264" spans="2:9" ht="78" customHeight="1" x14ac:dyDescent="0.25">
      <c r="B264" s="91"/>
      <c r="C264" s="122" t="s">
        <v>484</v>
      </c>
      <c r="D264" s="88">
        <v>0</v>
      </c>
      <c r="E264" s="88">
        <v>12289.37</v>
      </c>
      <c r="F264" s="88">
        <v>0</v>
      </c>
      <c r="H264" s="2"/>
    </row>
    <row r="265" spans="2:9" ht="78" customHeight="1" x14ac:dyDescent="0.25">
      <c r="B265" s="91"/>
      <c r="C265" s="153" t="s">
        <v>527</v>
      </c>
      <c r="D265" s="88">
        <v>69543.504050000003</v>
      </c>
      <c r="E265" s="88">
        <v>0</v>
      </c>
      <c r="F265" s="88">
        <v>0</v>
      </c>
      <c r="H265" s="2"/>
    </row>
    <row r="266" spans="2:9" ht="44.4" customHeight="1" x14ac:dyDescent="0.25">
      <c r="B266" s="92"/>
      <c r="C266" s="132" t="s">
        <v>468</v>
      </c>
      <c r="D266" s="88">
        <v>3825.51</v>
      </c>
      <c r="E266" s="88">
        <v>0</v>
      </c>
      <c r="F266" s="88">
        <v>0</v>
      </c>
      <c r="G266" s="29"/>
    </row>
    <row r="267" spans="2:9" ht="33" customHeight="1" x14ac:dyDescent="0.25">
      <c r="B267" s="65" t="s">
        <v>246</v>
      </c>
      <c r="C267" s="125" t="s">
        <v>175</v>
      </c>
      <c r="D267" s="93">
        <f>D268+D269+D270+D281+D282+D283+D285+D286+D287+D288+D289</f>
        <v>1687596.93</v>
      </c>
      <c r="E267" s="93">
        <f>E268+E269+E270+E281+E282+E283+E285+E286+E287+E288+E289</f>
        <v>1695151.933</v>
      </c>
      <c r="F267" s="93">
        <f>F268+F269+F270+F281+F282+F283+F285+F286+F287+F288+F289</f>
        <v>1688596.6240000001</v>
      </c>
    </row>
    <row r="268" spans="2:9" ht="109.2" hidden="1" customHeight="1" x14ac:dyDescent="0.25">
      <c r="B268" s="94"/>
      <c r="C268" s="118"/>
      <c r="D268" s="76"/>
      <c r="E268" s="59"/>
      <c r="F268" s="59"/>
      <c r="I268" s="2"/>
    </row>
    <row r="269" spans="2:9" ht="109.2" hidden="1" customHeight="1" x14ac:dyDescent="0.25">
      <c r="B269" s="66" t="s">
        <v>456</v>
      </c>
      <c r="C269" s="118" t="s">
        <v>147</v>
      </c>
      <c r="D269" s="76"/>
      <c r="E269" s="76"/>
      <c r="F269" s="76"/>
    </row>
    <row r="270" spans="2:9" ht="55.2" customHeight="1" x14ac:dyDescent="0.25">
      <c r="B270" s="66" t="s">
        <v>247</v>
      </c>
      <c r="C270" s="130" t="s">
        <v>148</v>
      </c>
      <c r="D270" s="59">
        <f>SUM(D271:D280)</f>
        <v>15123.7</v>
      </c>
      <c r="E270" s="59">
        <f>SUM(E271:E280)</f>
        <v>15170.7</v>
      </c>
      <c r="F270" s="59">
        <f>SUM(F271:F280)</f>
        <v>15219.7</v>
      </c>
    </row>
    <row r="271" spans="2:9" ht="109.2" hidden="1" customHeight="1" x14ac:dyDescent="0.25">
      <c r="B271" s="155"/>
      <c r="C271" s="118" t="s">
        <v>176</v>
      </c>
      <c r="D271" s="76"/>
      <c r="E271" s="76"/>
      <c r="F271" s="76"/>
    </row>
    <row r="272" spans="2:9" ht="109.2" hidden="1" customHeight="1" x14ac:dyDescent="0.25">
      <c r="B272" s="68"/>
      <c r="C272" s="118" t="s">
        <v>177</v>
      </c>
      <c r="D272" s="78"/>
      <c r="E272" s="86"/>
      <c r="F272" s="86"/>
    </row>
    <row r="273" spans="2:10" ht="109.2" hidden="1" customHeight="1" x14ac:dyDescent="0.25">
      <c r="B273" s="68"/>
      <c r="C273" s="118" t="s">
        <v>294</v>
      </c>
      <c r="D273" s="76"/>
      <c r="E273" s="76"/>
      <c r="F273" s="76"/>
      <c r="G273" s="19"/>
      <c r="H273" s="13"/>
      <c r="I273" s="2"/>
    </row>
    <row r="274" spans="2:10" ht="118.95" customHeight="1" x14ac:dyDescent="0.25">
      <c r="B274" s="91"/>
      <c r="C274" s="118" t="s">
        <v>248</v>
      </c>
      <c r="D274" s="59">
        <v>8617</v>
      </c>
      <c r="E274" s="59">
        <v>8664</v>
      </c>
      <c r="F274" s="59">
        <v>8713</v>
      </c>
    </row>
    <row r="275" spans="2:10" ht="105" customHeight="1" x14ac:dyDescent="0.25">
      <c r="B275" s="85"/>
      <c r="C275" s="118" t="s">
        <v>178</v>
      </c>
      <c r="D275" s="59">
        <v>65</v>
      </c>
      <c r="E275" s="59">
        <v>65</v>
      </c>
      <c r="F275" s="59">
        <v>65</v>
      </c>
      <c r="J275" s="1" t="s">
        <v>449</v>
      </c>
    </row>
    <row r="276" spans="2:10" ht="120" customHeight="1" x14ac:dyDescent="0.25">
      <c r="B276" s="91"/>
      <c r="C276" s="128" t="s">
        <v>286</v>
      </c>
      <c r="D276" s="59">
        <v>699</v>
      </c>
      <c r="E276" s="59">
        <v>699</v>
      </c>
      <c r="F276" s="59">
        <v>699</v>
      </c>
    </row>
    <row r="277" spans="2:10" ht="120" customHeight="1" x14ac:dyDescent="0.25">
      <c r="B277" s="91"/>
      <c r="C277" s="128" t="s">
        <v>382</v>
      </c>
      <c r="D277" s="59">
        <v>4107</v>
      </c>
      <c r="E277" s="59">
        <v>4107</v>
      </c>
      <c r="F277" s="59">
        <v>4107</v>
      </c>
    </row>
    <row r="278" spans="2:10" ht="109.2" hidden="1" customHeight="1" x14ac:dyDescent="0.25">
      <c r="B278" s="91"/>
      <c r="C278" s="128" t="s">
        <v>354</v>
      </c>
      <c r="D278" s="59">
        <v>0</v>
      </c>
      <c r="E278" s="59">
        <v>0</v>
      </c>
      <c r="F278" s="59">
        <v>0</v>
      </c>
    </row>
    <row r="279" spans="2:10" ht="172.95" customHeight="1" x14ac:dyDescent="0.25">
      <c r="B279" s="91"/>
      <c r="C279" s="128" t="s">
        <v>381</v>
      </c>
      <c r="D279" s="59">
        <v>28.7</v>
      </c>
      <c r="E279" s="59">
        <v>28.7</v>
      </c>
      <c r="F279" s="59">
        <v>28.7</v>
      </c>
    </row>
    <row r="280" spans="2:10" ht="93" customHeight="1" x14ac:dyDescent="0.25">
      <c r="B280" s="92"/>
      <c r="C280" s="132" t="s">
        <v>350</v>
      </c>
      <c r="D280" s="59">
        <v>1607</v>
      </c>
      <c r="E280" s="59">
        <v>1607</v>
      </c>
      <c r="F280" s="59">
        <v>1607</v>
      </c>
      <c r="H280" s="28"/>
      <c r="I280" s="28"/>
    </row>
    <row r="281" spans="2:10" ht="119.4" customHeight="1" x14ac:dyDescent="0.25">
      <c r="B281" s="75" t="s">
        <v>249</v>
      </c>
      <c r="C281" s="118" t="s">
        <v>179</v>
      </c>
      <c r="D281" s="59">
        <v>33633</v>
      </c>
      <c r="E281" s="59">
        <v>33633</v>
      </c>
      <c r="F281" s="59">
        <v>33633</v>
      </c>
      <c r="H281" s="21"/>
      <c r="I281" s="21"/>
    </row>
    <row r="282" spans="2:10" ht="105.6" customHeight="1" x14ac:dyDescent="0.25">
      <c r="B282" s="66" t="s">
        <v>450</v>
      </c>
      <c r="C282" s="130" t="s">
        <v>395</v>
      </c>
      <c r="D282" s="59">
        <v>5498</v>
      </c>
      <c r="E282" s="59">
        <v>11038</v>
      </c>
      <c r="F282" s="59">
        <v>5519</v>
      </c>
    </row>
    <row r="283" spans="2:10" ht="90.6" customHeight="1" x14ac:dyDescent="0.25">
      <c r="B283" s="74" t="s">
        <v>451</v>
      </c>
      <c r="C283" s="80" t="s">
        <v>326</v>
      </c>
      <c r="D283" s="59">
        <v>7176.23</v>
      </c>
      <c r="E283" s="59">
        <v>7760.18</v>
      </c>
      <c r="F283" s="59">
        <v>8025.66</v>
      </c>
    </row>
    <row r="284" spans="2:10" ht="109.2" hidden="1" customHeight="1" x14ac:dyDescent="0.25">
      <c r="B284" s="95" t="s">
        <v>290</v>
      </c>
      <c r="C284" s="140" t="s">
        <v>291</v>
      </c>
      <c r="D284" s="76"/>
      <c r="E284" s="76"/>
      <c r="F284" s="76"/>
    </row>
    <row r="285" spans="2:10" ht="102.6" customHeight="1" x14ac:dyDescent="0.25">
      <c r="B285" s="66" t="s">
        <v>452</v>
      </c>
      <c r="C285" s="118" t="s">
        <v>184</v>
      </c>
      <c r="D285" s="59">
        <v>0</v>
      </c>
      <c r="E285" s="59">
        <v>1383.0530000000001</v>
      </c>
      <c r="F285" s="59">
        <v>30.263999999999999</v>
      </c>
    </row>
    <row r="286" spans="2:10" ht="109.2" hidden="1" customHeight="1" x14ac:dyDescent="0.25">
      <c r="B286" s="96" t="s">
        <v>453</v>
      </c>
      <c r="C286" s="130" t="s">
        <v>372</v>
      </c>
      <c r="D286" s="59">
        <v>0</v>
      </c>
      <c r="E286" s="59">
        <v>0</v>
      </c>
      <c r="F286" s="59">
        <v>0</v>
      </c>
    </row>
    <row r="287" spans="2:10" ht="109.2" hidden="1" customHeight="1" x14ac:dyDescent="0.25">
      <c r="B287" s="97" t="s">
        <v>454</v>
      </c>
      <c r="C287" s="118" t="s">
        <v>336</v>
      </c>
      <c r="D287" s="59">
        <v>0</v>
      </c>
      <c r="E287" s="59">
        <v>0</v>
      </c>
      <c r="F287" s="59">
        <v>0</v>
      </c>
      <c r="H287" s="2"/>
    </row>
    <row r="288" spans="2:10" ht="109.2" hidden="1" customHeight="1" x14ac:dyDescent="0.25">
      <c r="B288" s="156" t="s">
        <v>250</v>
      </c>
      <c r="C288" s="130" t="s">
        <v>251</v>
      </c>
      <c r="D288" s="76">
        <v>0</v>
      </c>
      <c r="E288" s="76">
        <v>0</v>
      </c>
      <c r="F288" s="76">
        <v>0</v>
      </c>
    </row>
    <row r="289" spans="2:6" ht="43.2" customHeight="1" x14ac:dyDescent="0.25">
      <c r="B289" s="95" t="s">
        <v>252</v>
      </c>
      <c r="C289" s="130" t="s">
        <v>161</v>
      </c>
      <c r="D289" s="59">
        <f>SUM(D290:D299)</f>
        <v>1626166</v>
      </c>
      <c r="E289" s="59">
        <f>SUM(E290:E299)</f>
        <v>1626167</v>
      </c>
      <c r="F289" s="59">
        <f>SUM(F290:F299)</f>
        <v>1626169</v>
      </c>
    </row>
    <row r="290" spans="2:6" ht="286.2" customHeight="1" x14ac:dyDescent="0.25">
      <c r="B290" s="112"/>
      <c r="C290" s="118" t="s">
        <v>180</v>
      </c>
      <c r="D290" s="59">
        <v>945250</v>
      </c>
      <c r="E290" s="59">
        <v>945250</v>
      </c>
      <c r="F290" s="59">
        <v>945250</v>
      </c>
    </row>
    <row r="291" spans="2:6" ht="153.6" customHeight="1" x14ac:dyDescent="0.25">
      <c r="B291" s="85"/>
      <c r="C291" s="118" t="s">
        <v>396</v>
      </c>
      <c r="D291" s="59">
        <v>6839</v>
      </c>
      <c r="E291" s="59">
        <v>6839</v>
      </c>
      <c r="F291" s="59">
        <v>6839</v>
      </c>
    </row>
    <row r="292" spans="2:6" ht="88.2" customHeight="1" x14ac:dyDescent="0.25">
      <c r="B292" s="85"/>
      <c r="C292" s="118" t="s">
        <v>479</v>
      </c>
      <c r="D292" s="59">
        <v>7215</v>
      </c>
      <c r="E292" s="59">
        <v>7215</v>
      </c>
      <c r="F292" s="59">
        <v>7215</v>
      </c>
    </row>
    <row r="293" spans="2:6" ht="234" customHeight="1" x14ac:dyDescent="0.25">
      <c r="B293" s="85"/>
      <c r="C293" s="118" t="s">
        <v>181</v>
      </c>
      <c r="D293" s="59">
        <v>16387</v>
      </c>
      <c r="E293" s="59">
        <v>16387</v>
      </c>
      <c r="F293" s="59">
        <v>16387</v>
      </c>
    </row>
    <row r="294" spans="2:6" ht="135.6" customHeight="1" x14ac:dyDescent="0.25">
      <c r="B294" s="85"/>
      <c r="C294" s="118" t="s">
        <v>397</v>
      </c>
      <c r="D294" s="59">
        <v>933</v>
      </c>
      <c r="E294" s="59">
        <v>933</v>
      </c>
      <c r="F294" s="59">
        <v>933</v>
      </c>
    </row>
    <row r="295" spans="2:6" ht="168.6" customHeight="1" x14ac:dyDescent="0.25">
      <c r="B295" s="85"/>
      <c r="C295" s="118" t="s">
        <v>182</v>
      </c>
      <c r="D295" s="59">
        <v>20593</v>
      </c>
      <c r="E295" s="59">
        <v>20593</v>
      </c>
      <c r="F295" s="59">
        <v>20593</v>
      </c>
    </row>
    <row r="296" spans="2:6" ht="215.4" customHeight="1" x14ac:dyDescent="0.25">
      <c r="B296" s="85"/>
      <c r="C296" s="118" t="s">
        <v>183</v>
      </c>
      <c r="D296" s="59">
        <v>627364</v>
      </c>
      <c r="E296" s="59">
        <v>627364</v>
      </c>
      <c r="F296" s="59">
        <v>627364</v>
      </c>
    </row>
    <row r="297" spans="2:6" ht="109.2" hidden="1" customHeight="1" x14ac:dyDescent="0.25">
      <c r="B297" s="85"/>
      <c r="C297" s="130"/>
      <c r="D297" s="59">
        <v>0</v>
      </c>
      <c r="E297" s="59">
        <v>0</v>
      </c>
      <c r="F297" s="59">
        <v>0</v>
      </c>
    </row>
    <row r="298" spans="2:6" ht="109.2" hidden="1" customHeight="1" x14ac:dyDescent="0.25">
      <c r="B298" s="85"/>
      <c r="C298" s="130" t="s">
        <v>398</v>
      </c>
      <c r="D298" s="59">
        <v>0</v>
      </c>
      <c r="E298" s="59">
        <v>0</v>
      </c>
      <c r="F298" s="59">
        <v>0</v>
      </c>
    </row>
    <row r="299" spans="2:6" ht="106.95" customHeight="1" x14ac:dyDescent="0.25">
      <c r="B299" s="85"/>
      <c r="C299" s="130" t="s">
        <v>218</v>
      </c>
      <c r="D299" s="59">
        <v>1585</v>
      </c>
      <c r="E299" s="59">
        <v>1586</v>
      </c>
      <c r="F299" s="59">
        <v>1588</v>
      </c>
    </row>
    <row r="300" spans="2:6" ht="20.399999999999999" customHeight="1" x14ac:dyDescent="0.25">
      <c r="B300" s="65" t="s">
        <v>253</v>
      </c>
      <c r="C300" s="107" t="s">
        <v>149</v>
      </c>
      <c r="D300" s="57">
        <f>D301+D303+D304+D305+D306+D320</f>
        <v>288890.09000000003</v>
      </c>
      <c r="E300" s="57">
        <f>E301+E303+E304+E305+E306+E320</f>
        <v>177573.49</v>
      </c>
      <c r="F300" s="57">
        <f>F301+F303+F304+F305+F306+F320</f>
        <v>174673.32</v>
      </c>
    </row>
    <row r="301" spans="2:6" ht="109.2" hidden="1" customHeight="1" x14ac:dyDescent="0.25">
      <c r="B301" s="98" t="s">
        <v>254</v>
      </c>
      <c r="C301" s="126" t="s">
        <v>255</v>
      </c>
      <c r="D301" s="99">
        <f>D302</f>
        <v>0</v>
      </c>
      <c r="E301" s="99">
        <f>E302</f>
        <v>0</v>
      </c>
      <c r="F301" s="99">
        <f>F302</f>
        <v>0</v>
      </c>
    </row>
    <row r="302" spans="2:6" ht="109.2" hidden="1" customHeight="1" x14ac:dyDescent="0.25">
      <c r="B302" s="66"/>
      <c r="C302" s="126" t="s">
        <v>256</v>
      </c>
      <c r="D302" s="78"/>
      <c r="E302" s="78"/>
      <c r="F302" s="78"/>
    </row>
    <row r="303" spans="2:6" ht="251.25" customHeight="1" x14ac:dyDescent="0.25">
      <c r="B303" s="98" t="s">
        <v>466</v>
      </c>
      <c r="C303" s="126" t="s">
        <v>467</v>
      </c>
      <c r="D303" s="59">
        <v>859.32</v>
      </c>
      <c r="E303" s="59">
        <v>859.32</v>
      </c>
      <c r="F303" s="59">
        <v>859.32</v>
      </c>
    </row>
    <row r="304" spans="2:6" ht="133.94999999999999" customHeight="1" x14ac:dyDescent="0.25">
      <c r="B304" s="66" t="s">
        <v>474</v>
      </c>
      <c r="C304" s="118" t="s">
        <v>475</v>
      </c>
      <c r="D304" s="59">
        <v>3362</v>
      </c>
      <c r="E304" s="59">
        <v>3412</v>
      </c>
      <c r="F304" s="59">
        <v>3474</v>
      </c>
    </row>
    <row r="305" spans="2:8" ht="192.6" customHeight="1" x14ac:dyDescent="0.25">
      <c r="B305" s="66" t="s">
        <v>472</v>
      </c>
      <c r="C305" s="118" t="s">
        <v>473</v>
      </c>
      <c r="D305" s="59">
        <v>77339</v>
      </c>
      <c r="E305" s="59">
        <v>77339</v>
      </c>
      <c r="F305" s="59">
        <v>77339</v>
      </c>
      <c r="H305" s="50"/>
    </row>
    <row r="306" spans="2:8" ht="59.4" customHeight="1" x14ac:dyDescent="0.25">
      <c r="B306" s="66" t="s">
        <v>292</v>
      </c>
      <c r="C306" s="126" t="s">
        <v>293</v>
      </c>
      <c r="D306" s="59">
        <f>SUM(D307:D319)</f>
        <v>207329.77000000002</v>
      </c>
      <c r="E306" s="59">
        <f>SUM(E307:E319)</f>
        <v>95963.17</v>
      </c>
      <c r="F306" s="59">
        <f>SUM(F307:F319)</f>
        <v>93001</v>
      </c>
      <c r="H306" s="2"/>
    </row>
    <row r="307" spans="2:8" ht="109.2" hidden="1" customHeight="1" x14ac:dyDescent="0.25">
      <c r="B307" s="100"/>
      <c r="C307" s="126" t="s">
        <v>370</v>
      </c>
      <c r="D307" s="59">
        <v>0</v>
      </c>
      <c r="E307" s="59">
        <v>0</v>
      </c>
      <c r="F307" s="59">
        <v>0</v>
      </c>
      <c r="H307" s="2"/>
    </row>
    <row r="308" spans="2:8" ht="109.2" hidden="1" customHeight="1" x14ac:dyDescent="0.25">
      <c r="B308" s="100"/>
      <c r="C308" s="134" t="s">
        <v>374</v>
      </c>
      <c r="D308" s="59">
        <v>0</v>
      </c>
      <c r="E308" s="59">
        <v>0</v>
      </c>
      <c r="F308" s="59">
        <v>0</v>
      </c>
      <c r="H308" s="2"/>
    </row>
    <row r="309" spans="2:8" ht="109.2" hidden="1" customHeight="1" x14ac:dyDescent="0.25">
      <c r="B309" s="66"/>
      <c r="C309" s="134" t="s">
        <v>388</v>
      </c>
      <c r="D309" s="59"/>
      <c r="E309" s="59"/>
      <c r="F309" s="59"/>
      <c r="H309" s="2"/>
    </row>
    <row r="310" spans="2:8" ht="39.6" customHeight="1" x14ac:dyDescent="0.25">
      <c r="B310" s="166"/>
      <c r="C310" s="134" t="s">
        <v>399</v>
      </c>
      <c r="D310" s="59">
        <v>95099.58</v>
      </c>
      <c r="E310" s="59">
        <v>0</v>
      </c>
      <c r="F310" s="59">
        <v>0</v>
      </c>
      <c r="H310" s="2"/>
    </row>
    <row r="311" spans="2:8" ht="94.2" customHeight="1" x14ac:dyDescent="0.25">
      <c r="B311" s="167"/>
      <c r="C311" s="135" t="s">
        <v>405</v>
      </c>
      <c r="D311" s="59">
        <v>4887.71</v>
      </c>
      <c r="E311" s="59">
        <v>1212.17</v>
      </c>
      <c r="F311" s="59">
        <v>0</v>
      </c>
      <c r="H311" s="2"/>
    </row>
    <row r="312" spans="2:8" ht="115.8" customHeight="1" x14ac:dyDescent="0.25">
      <c r="B312" s="167"/>
      <c r="C312" s="132" t="s">
        <v>374</v>
      </c>
      <c r="D312" s="59">
        <v>836</v>
      </c>
      <c r="E312" s="59">
        <v>0</v>
      </c>
      <c r="F312" s="59">
        <v>0</v>
      </c>
      <c r="H312" s="2"/>
    </row>
    <row r="313" spans="2:8" ht="75" customHeight="1" x14ac:dyDescent="0.25">
      <c r="B313" s="167"/>
      <c r="C313" s="132" t="s">
        <v>483</v>
      </c>
      <c r="D313" s="59">
        <v>2265.48</v>
      </c>
      <c r="E313" s="59">
        <v>0</v>
      </c>
      <c r="F313" s="59">
        <v>0</v>
      </c>
      <c r="H313" s="2"/>
    </row>
    <row r="314" spans="2:8" ht="74.400000000000006" customHeight="1" x14ac:dyDescent="0.25">
      <c r="B314" s="167"/>
      <c r="C314" s="134" t="s">
        <v>476</v>
      </c>
      <c r="D314" s="59">
        <v>93001</v>
      </c>
      <c r="E314" s="59">
        <v>93001</v>
      </c>
      <c r="F314" s="59">
        <v>93001</v>
      </c>
      <c r="H314" s="51"/>
    </row>
    <row r="315" spans="2:8" ht="138" customHeight="1" x14ac:dyDescent="0.25">
      <c r="B315" s="167"/>
      <c r="C315" s="134" t="s">
        <v>477</v>
      </c>
      <c r="D315" s="59">
        <v>3126</v>
      </c>
      <c r="E315" s="59">
        <v>0</v>
      </c>
      <c r="F315" s="59">
        <v>0</v>
      </c>
      <c r="H315" s="51"/>
    </row>
    <row r="316" spans="2:8" ht="119.25" customHeight="1" x14ac:dyDescent="0.25">
      <c r="B316" s="167"/>
      <c r="C316" s="134" t="s">
        <v>508</v>
      </c>
      <c r="D316" s="59">
        <v>5406</v>
      </c>
      <c r="E316" s="59">
        <v>0</v>
      </c>
      <c r="F316" s="59">
        <v>0</v>
      </c>
      <c r="H316" s="51"/>
    </row>
    <row r="317" spans="2:8" ht="88.2" customHeight="1" x14ac:dyDescent="0.25">
      <c r="B317" s="167"/>
      <c r="C317" s="135" t="s">
        <v>509</v>
      </c>
      <c r="D317" s="59">
        <v>1958</v>
      </c>
      <c r="E317" s="59">
        <v>0</v>
      </c>
      <c r="F317" s="59">
        <v>0</v>
      </c>
      <c r="H317" s="51"/>
    </row>
    <row r="318" spans="2:8" ht="52.2" customHeight="1" x14ac:dyDescent="0.25">
      <c r="B318" s="168"/>
      <c r="C318" s="134" t="s">
        <v>478</v>
      </c>
      <c r="D318" s="59">
        <v>750</v>
      </c>
      <c r="E318" s="59">
        <v>1750</v>
      </c>
      <c r="F318" s="59">
        <v>0</v>
      </c>
      <c r="H318" s="49"/>
    </row>
    <row r="319" spans="2:8" ht="105.75" hidden="1" customHeight="1" x14ac:dyDescent="0.25">
      <c r="B319" s="66"/>
      <c r="C319" s="134" t="s">
        <v>465</v>
      </c>
      <c r="D319" s="59">
        <v>0</v>
      </c>
      <c r="E319" s="59">
        <v>0</v>
      </c>
      <c r="F319" s="59">
        <v>0</v>
      </c>
    </row>
    <row r="320" spans="2:8" ht="128.25" hidden="1" customHeight="1" x14ac:dyDescent="0.25">
      <c r="B320" s="66" t="s">
        <v>306</v>
      </c>
      <c r="C320" s="126" t="s">
        <v>307</v>
      </c>
      <c r="D320" s="76"/>
      <c r="E320" s="76"/>
      <c r="F320" s="76"/>
      <c r="G320" s="19"/>
      <c r="H320" s="2"/>
    </row>
    <row r="321" spans="2:6" ht="15.6" hidden="1" x14ac:dyDescent="0.25">
      <c r="B321" s="101" t="s">
        <v>150</v>
      </c>
      <c r="C321" s="125" t="s">
        <v>151</v>
      </c>
      <c r="D321" s="57">
        <f>SUM(D322:D324)</f>
        <v>0</v>
      </c>
      <c r="E321" s="57">
        <f>SUM(E322:E324)</f>
        <v>0</v>
      </c>
      <c r="F321" s="57">
        <f>SUM(F322:F324)</f>
        <v>0</v>
      </c>
    </row>
    <row r="322" spans="2:6" ht="129.75" hidden="1" customHeight="1" x14ac:dyDescent="0.25">
      <c r="B322" s="75" t="s">
        <v>257</v>
      </c>
      <c r="C322" s="126" t="s">
        <v>152</v>
      </c>
      <c r="D322" s="59"/>
      <c r="E322" s="59"/>
      <c r="F322" s="59"/>
    </row>
    <row r="323" spans="2:6" ht="39.15" hidden="1" customHeight="1" x14ac:dyDescent="0.25">
      <c r="B323" s="75" t="s">
        <v>258</v>
      </c>
      <c r="C323" s="126" t="s">
        <v>153</v>
      </c>
      <c r="D323" s="76"/>
      <c r="E323" s="76"/>
      <c r="F323" s="76"/>
    </row>
    <row r="324" spans="2:6" ht="47.25" hidden="1" customHeight="1" x14ac:dyDescent="0.25">
      <c r="B324" s="75" t="s">
        <v>339</v>
      </c>
      <c r="C324" s="126" t="s">
        <v>340</v>
      </c>
      <c r="D324" s="59">
        <v>0</v>
      </c>
      <c r="E324" s="59">
        <v>0</v>
      </c>
      <c r="F324" s="59">
        <v>0</v>
      </c>
    </row>
    <row r="325" spans="2:6" ht="148.5" hidden="1" customHeight="1" x14ac:dyDescent="0.25">
      <c r="B325" s="101" t="s">
        <v>259</v>
      </c>
      <c r="C325" s="125" t="s">
        <v>260</v>
      </c>
      <c r="D325" s="57">
        <f>D326</f>
        <v>0</v>
      </c>
      <c r="E325" s="57">
        <f t="shared" ref="E325:F325" si="25">E326</f>
        <v>0</v>
      </c>
      <c r="F325" s="57">
        <f t="shared" si="25"/>
        <v>0</v>
      </c>
    </row>
    <row r="326" spans="2:6" ht="46.8" hidden="1" x14ac:dyDescent="0.25">
      <c r="B326" s="102" t="s">
        <v>261</v>
      </c>
      <c r="C326" s="136" t="s">
        <v>154</v>
      </c>
      <c r="D326" s="103">
        <f>SUM(D327:D329)</f>
        <v>0</v>
      </c>
      <c r="E326" s="103">
        <f>SUM(E327:E329)</f>
        <v>0</v>
      </c>
      <c r="F326" s="103">
        <f>SUM(F327:F329)</f>
        <v>0</v>
      </c>
    </row>
    <row r="327" spans="2:6" ht="46.8" hidden="1" x14ac:dyDescent="0.25">
      <c r="B327" s="75" t="s">
        <v>262</v>
      </c>
      <c r="C327" s="126" t="s">
        <v>155</v>
      </c>
      <c r="D327" s="59"/>
      <c r="E327" s="59"/>
      <c r="F327" s="59"/>
    </row>
    <row r="328" spans="2:6" ht="46.8" hidden="1" x14ac:dyDescent="0.25">
      <c r="B328" s="75" t="s">
        <v>263</v>
      </c>
      <c r="C328" s="126" t="s">
        <v>204</v>
      </c>
      <c r="D328" s="59"/>
      <c r="E328" s="59"/>
      <c r="F328" s="59"/>
    </row>
    <row r="329" spans="2:6" ht="46.8" hidden="1" x14ac:dyDescent="0.25">
      <c r="B329" s="75" t="s">
        <v>264</v>
      </c>
      <c r="C329" s="126" t="s">
        <v>156</v>
      </c>
      <c r="D329" s="59"/>
      <c r="E329" s="59"/>
      <c r="F329" s="59"/>
    </row>
    <row r="330" spans="2:6" ht="93.6" hidden="1" x14ac:dyDescent="0.25">
      <c r="B330" s="157" t="s">
        <v>265</v>
      </c>
      <c r="C330" s="126" t="s">
        <v>266</v>
      </c>
      <c r="D330" s="59"/>
      <c r="E330" s="59"/>
      <c r="F330" s="59"/>
    </row>
    <row r="331" spans="2:6" ht="62.4" hidden="1" x14ac:dyDescent="0.25">
      <c r="B331" s="101" t="s">
        <v>157</v>
      </c>
      <c r="C331" s="125" t="s">
        <v>158</v>
      </c>
      <c r="D331" s="57">
        <f>D332</f>
        <v>0</v>
      </c>
      <c r="E331" s="57">
        <f>E332</f>
        <v>0</v>
      </c>
      <c r="F331" s="57">
        <f>F332</f>
        <v>0</v>
      </c>
    </row>
    <row r="332" spans="2:6" ht="81" hidden="1" x14ac:dyDescent="0.25">
      <c r="B332" s="104" t="s">
        <v>267</v>
      </c>
      <c r="C332" s="137" t="s">
        <v>268</v>
      </c>
      <c r="D332" s="57">
        <f>SUM(D336:D342)</f>
        <v>0</v>
      </c>
      <c r="E332" s="57">
        <f>SUM(E336:E342)</f>
        <v>0</v>
      </c>
      <c r="F332" s="57">
        <f>SUM(F336:F342)</f>
        <v>0</v>
      </c>
    </row>
    <row r="333" spans="2:6" ht="62.4" hidden="1" customHeight="1" x14ac:dyDescent="0.25">
      <c r="B333" s="157" t="s">
        <v>344</v>
      </c>
      <c r="C333" s="141" t="s">
        <v>343</v>
      </c>
      <c r="D333" s="57"/>
      <c r="E333" s="57"/>
      <c r="F333" s="57"/>
    </row>
    <row r="334" spans="2:6" ht="62.4" hidden="1" customHeight="1" x14ac:dyDescent="0.25">
      <c r="B334" s="157" t="s">
        <v>390</v>
      </c>
      <c r="C334" s="142" t="s">
        <v>389</v>
      </c>
      <c r="D334" s="57"/>
      <c r="E334" s="57"/>
      <c r="F334" s="57"/>
    </row>
    <row r="335" spans="2:6" ht="63.75" hidden="1" customHeight="1" x14ac:dyDescent="0.25">
      <c r="B335" s="157" t="s">
        <v>356</v>
      </c>
      <c r="C335" s="143" t="s">
        <v>343</v>
      </c>
      <c r="D335" s="57"/>
      <c r="E335" s="57"/>
      <c r="F335" s="57"/>
    </row>
    <row r="336" spans="2:6" ht="78.75" hidden="1" customHeight="1" x14ac:dyDescent="0.25">
      <c r="B336" s="105" t="s">
        <v>345</v>
      </c>
      <c r="C336" s="124" t="s">
        <v>205</v>
      </c>
      <c r="D336" s="57"/>
      <c r="E336" s="57"/>
      <c r="F336" s="57"/>
    </row>
    <row r="337" spans="2:6" ht="62.4" hidden="1" x14ac:dyDescent="0.25">
      <c r="B337" s="105" t="s">
        <v>269</v>
      </c>
      <c r="C337" s="124" t="s">
        <v>206</v>
      </c>
      <c r="D337" s="57"/>
      <c r="E337" s="57"/>
      <c r="F337" s="57"/>
    </row>
    <row r="338" spans="2:6" ht="106.65" hidden="1" customHeight="1" x14ac:dyDescent="0.25">
      <c r="B338" s="105" t="s">
        <v>371</v>
      </c>
      <c r="C338" s="144" t="s">
        <v>391</v>
      </c>
      <c r="D338" s="57"/>
      <c r="E338" s="57"/>
      <c r="F338" s="57"/>
    </row>
    <row r="339" spans="2:6" ht="93.6" hidden="1" x14ac:dyDescent="0.25">
      <c r="B339" s="75" t="s">
        <v>270</v>
      </c>
      <c r="C339" s="126" t="s">
        <v>185</v>
      </c>
      <c r="D339" s="59"/>
      <c r="E339" s="59"/>
      <c r="F339" s="59"/>
    </row>
    <row r="340" spans="2:6" ht="78" hidden="1" x14ac:dyDescent="0.25">
      <c r="B340" s="75" t="s">
        <v>346</v>
      </c>
      <c r="C340" s="126" t="s">
        <v>186</v>
      </c>
      <c r="D340" s="59"/>
      <c r="E340" s="59"/>
      <c r="F340" s="59"/>
    </row>
    <row r="341" spans="2:6" ht="89.1" hidden="1" customHeight="1" x14ac:dyDescent="0.25">
      <c r="B341" s="75" t="s">
        <v>392</v>
      </c>
      <c r="C341" s="144" t="s">
        <v>186</v>
      </c>
      <c r="D341" s="59"/>
      <c r="E341" s="59"/>
      <c r="F341" s="59"/>
    </row>
    <row r="342" spans="2:6" ht="78" hidden="1" x14ac:dyDescent="0.25">
      <c r="B342" s="75" t="s">
        <v>347</v>
      </c>
      <c r="C342" s="126" t="s">
        <v>186</v>
      </c>
      <c r="D342" s="59"/>
      <c r="E342" s="59"/>
      <c r="F342" s="59"/>
    </row>
    <row r="343" spans="2:6" ht="21.6" customHeight="1" x14ac:dyDescent="0.25">
      <c r="B343" s="65"/>
      <c r="C343" s="163" t="s">
        <v>159</v>
      </c>
      <c r="D343" s="162">
        <f>D21+D177</f>
        <v>6446068.6650299998</v>
      </c>
      <c r="E343" s="162">
        <f>E21+E177</f>
        <v>5663734.2211499996</v>
      </c>
      <c r="F343" s="162">
        <f>F21+F177</f>
        <v>5293437.7045799997</v>
      </c>
    </row>
    <row r="344" spans="2:6" ht="22.8" x14ac:dyDescent="0.4">
      <c r="D344" s="23"/>
      <c r="E344" s="25"/>
      <c r="F344" s="25"/>
    </row>
    <row r="345" spans="2:6" ht="10.5" customHeight="1" x14ac:dyDescent="0.4">
      <c r="D345" s="23"/>
      <c r="E345" s="25"/>
      <c r="F345" s="25"/>
    </row>
    <row r="346" spans="2:6" ht="112.65" customHeight="1" x14ac:dyDescent="0.25">
      <c r="D346" s="20"/>
      <c r="E346" s="26"/>
      <c r="F346" s="26"/>
    </row>
  </sheetData>
  <mergeCells count="20">
    <mergeCell ref="C13:F13"/>
    <mergeCell ref="C8:F8"/>
    <mergeCell ref="C9:F9"/>
    <mergeCell ref="C10:F10"/>
    <mergeCell ref="C11:F11"/>
    <mergeCell ref="C4:F4"/>
    <mergeCell ref="B310:B318"/>
    <mergeCell ref="B209:B210"/>
    <mergeCell ref="E1:F1"/>
    <mergeCell ref="B16:F16"/>
    <mergeCell ref="D19:F19"/>
    <mergeCell ref="B19:B20"/>
    <mergeCell ref="C19:C20"/>
    <mergeCell ref="B17:F17"/>
    <mergeCell ref="C3:F3"/>
    <mergeCell ref="C2:F2"/>
    <mergeCell ref="C5:F5"/>
    <mergeCell ref="C6:F6"/>
    <mergeCell ref="C7:F7"/>
    <mergeCell ref="C12:F12"/>
  </mergeCells>
  <hyperlinks>
    <hyperlink ref="C284"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2" manualBreakCount="2">
    <brk id="176" min="1" max="5" man="1"/>
    <brk id="28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2025-08-13T13:20:36Z</dcterms:modified>
</cp:coreProperties>
</file>